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CenkrosData\Export\RR\"/>
    </mc:Choice>
  </mc:AlternateContent>
  <bookViews>
    <workbookView xWindow="0" yWindow="0" windowWidth="0" windowHeight="0"/>
  </bookViews>
  <sheets>
    <sheet name="Rekapitulácia stavby" sheetId="1" r:id="rId1"/>
    <sheet name="01 - SO 20.1  Cyklotrasa ..." sheetId="2" r:id="rId2"/>
    <sheet name="03 - SO 20.3  Cyklokorido..." sheetId="3" r:id="rId3"/>
    <sheet name="04 - SO 20.4  Cyklotrasa ..." sheetId="4" r:id="rId4"/>
    <sheet name="06 - SO 20.6  Cyklotrasa ..." sheetId="5" r:id="rId5"/>
    <sheet name="21 - SO 21 Lávka cez Voli..." sheetId="6" r:id="rId6"/>
    <sheet name="22 - SO 22 Lávka cez Rožk..." sheetId="7" r:id="rId7"/>
  </sheets>
  <definedNames>
    <definedName name="_xlnm.Print_Area" localSheetId="0">'Rekapitulácia stavby'!$D$4:$AO$76,'Rekapitulácia stavby'!$C$82:$AQ$102</definedName>
    <definedName name="_xlnm.Print_Titles" localSheetId="0">'Rekapitulácia stavby'!$92:$92</definedName>
    <definedName name="_xlnm._FilterDatabase" localSheetId="1" hidden="1">'01 - SO 20.1  Cyklotrasa ...'!$C$128:$K$182</definedName>
    <definedName name="_xlnm.Print_Area" localSheetId="1">'01 - SO 20.1  Cyklotrasa ...'!$C$4:$J$76,'01 - SO 20.1  Cyklotrasa ...'!$C$82:$J$108,'01 - SO 20.1  Cyklotrasa ...'!$C$114:$J$182</definedName>
    <definedName name="_xlnm.Print_Titles" localSheetId="1">'01 - SO 20.1  Cyklotrasa ...'!$128:$128</definedName>
    <definedName name="_xlnm._FilterDatabase" localSheetId="2" hidden="1">'03 - SO 20.3  Cyklokorido...'!$C$127:$K$179</definedName>
    <definedName name="_xlnm.Print_Area" localSheetId="2">'03 - SO 20.3  Cyklokorido...'!$C$4:$J$76,'03 - SO 20.3  Cyklokorido...'!$C$82:$J$107,'03 - SO 20.3  Cyklokorido...'!$C$113:$J$179</definedName>
    <definedName name="_xlnm.Print_Titles" localSheetId="2">'03 - SO 20.3  Cyklokorido...'!$127:$127</definedName>
    <definedName name="_xlnm._FilterDatabase" localSheetId="3" hidden="1">'04 - SO 20.4  Cyklotrasa ...'!$C$128:$K$172</definedName>
    <definedName name="_xlnm.Print_Area" localSheetId="3">'04 - SO 20.4  Cyklotrasa ...'!$C$4:$J$76,'04 - SO 20.4  Cyklotrasa ...'!$C$82:$J$108,'04 - SO 20.4  Cyklotrasa ...'!$C$114:$J$172</definedName>
    <definedName name="_xlnm.Print_Titles" localSheetId="3">'04 - SO 20.4  Cyklotrasa ...'!$128:$128</definedName>
    <definedName name="_xlnm._FilterDatabase" localSheetId="4" hidden="1">'06 - SO 20.6  Cyklotrasa ...'!$C$130:$K$200</definedName>
    <definedName name="_xlnm.Print_Area" localSheetId="4">'06 - SO 20.6  Cyklotrasa ...'!$C$4:$J$76,'06 - SO 20.6  Cyklotrasa ...'!$C$82:$J$110,'06 - SO 20.6  Cyklotrasa ...'!$C$116:$J$200</definedName>
    <definedName name="_xlnm.Print_Titles" localSheetId="4">'06 - SO 20.6  Cyklotrasa ...'!$130:$130</definedName>
    <definedName name="_xlnm._FilterDatabase" localSheetId="5" hidden="1">'21 - SO 21 Lávka cez Voli...'!$C$131:$K$223</definedName>
    <definedName name="_xlnm.Print_Area" localSheetId="5">'21 - SO 21 Lávka cez Voli...'!$C$4:$J$76,'21 - SO 21 Lávka cez Voli...'!$C$82:$J$113,'21 - SO 21 Lávka cez Voli...'!$C$119:$J$223</definedName>
    <definedName name="_xlnm.Print_Titles" localSheetId="5">'21 - SO 21 Lávka cez Voli...'!$131:$131</definedName>
    <definedName name="_xlnm._FilterDatabase" localSheetId="6" hidden="1">'22 - SO 22 Lávka cez Rožk...'!$C$127:$K$180</definedName>
    <definedName name="_xlnm.Print_Area" localSheetId="6">'22 - SO 22 Lávka cez Rožk...'!$C$4:$J$76,'22 - SO 22 Lávka cez Rožk...'!$C$82:$J$109,'22 - SO 22 Lávka cez Rožk...'!$C$115:$J$180</definedName>
    <definedName name="_xlnm.Print_Titles" localSheetId="6">'22 - SO 22 Lávka cez Rožk...'!$127:$127</definedName>
  </definedNames>
  <calcPr/>
</workbook>
</file>

<file path=xl/calcChain.xml><?xml version="1.0" encoding="utf-8"?>
<calcChain xmlns="http://schemas.openxmlformats.org/spreadsheetml/2006/main">
  <c i="7" l="1" r="J37"/>
  <c r="J36"/>
  <c i="1" r="AY101"/>
  <c i="7" r="J35"/>
  <c i="1" r="AX101"/>
  <c i="7" r="BI180"/>
  <c r="BH180"/>
  <c r="BG180"/>
  <c r="BE180"/>
  <c r="T180"/>
  <c r="R180"/>
  <c r="P180"/>
  <c r="BI179"/>
  <c r="BH179"/>
  <c r="BG179"/>
  <c r="BE179"/>
  <c r="T179"/>
  <c r="R179"/>
  <c r="P179"/>
  <c r="BI177"/>
  <c r="BH177"/>
  <c r="BG177"/>
  <c r="BE177"/>
  <c r="T177"/>
  <c r="R177"/>
  <c r="P177"/>
  <c r="BI176"/>
  <c r="BH176"/>
  <c r="BG176"/>
  <c r="BE176"/>
  <c r="T176"/>
  <c r="R176"/>
  <c r="P176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6"/>
  <c r="BH166"/>
  <c r="BG166"/>
  <c r="BE166"/>
  <c r="T166"/>
  <c r="T165"/>
  <c r="R166"/>
  <c r="R165"/>
  <c r="P166"/>
  <c r="P165"/>
  <c r="BI164"/>
  <c r="BH164"/>
  <c r="BG164"/>
  <c r="BE164"/>
  <c r="T164"/>
  <c r="T163"/>
  <c r="R164"/>
  <c r="R163"/>
  <c r="P164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4"/>
  <c r="BH154"/>
  <c r="BG154"/>
  <c r="BE154"/>
  <c r="T154"/>
  <c r="R154"/>
  <c r="P154"/>
  <c r="BI153"/>
  <c r="BH153"/>
  <c r="BG153"/>
  <c r="BE153"/>
  <c r="T153"/>
  <c r="R153"/>
  <c r="P153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J124"/>
  <c r="F124"/>
  <c r="F122"/>
  <c r="E120"/>
  <c r="J91"/>
  <c r="F91"/>
  <c r="F89"/>
  <c r="E87"/>
  <c r="J24"/>
  <c r="E24"/>
  <c r="J92"/>
  <c r="J23"/>
  <c r="J18"/>
  <c r="E18"/>
  <c r="F125"/>
  <c r="J17"/>
  <c r="J12"/>
  <c r="J122"/>
  <c r="E7"/>
  <c r="E85"/>
  <c i="6" r="J37"/>
  <c r="J36"/>
  <c i="1" r="AY100"/>
  <c i="6" r="J35"/>
  <c i="1" r="AX100"/>
  <c i="6" r="BI223"/>
  <c r="BH223"/>
  <c r="BG223"/>
  <c r="BE223"/>
  <c r="T223"/>
  <c r="R223"/>
  <c r="P223"/>
  <c r="BI222"/>
  <c r="BH222"/>
  <c r="BG222"/>
  <c r="BE222"/>
  <c r="T222"/>
  <c r="R222"/>
  <c r="P222"/>
  <c r="BI220"/>
  <c r="BH220"/>
  <c r="BG220"/>
  <c r="BE220"/>
  <c r="T220"/>
  <c r="R220"/>
  <c r="P220"/>
  <c r="BI219"/>
  <c r="BH219"/>
  <c r="BG219"/>
  <c r="BE219"/>
  <c r="T219"/>
  <c r="R219"/>
  <c r="P219"/>
  <c r="BI216"/>
  <c r="BH216"/>
  <c r="BG216"/>
  <c r="BE216"/>
  <c r="T216"/>
  <c r="R216"/>
  <c r="P216"/>
  <c r="BI215"/>
  <c r="BH215"/>
  <c r="BG215"/>
  <c r="BE215"/>
  <c r="T215"/>
  <c r="R215"/>
  <c r="P215"/>
  <c r="BI212"/>
  <c r="BH212"/>
  <c r="BG212"/>
  <c r="BE212"/>
  <c r="T212"/>
  <c r="R212"/>
  <c r="P212"/>
  <c r="BI211"/>
  <c r="BH211"/>
  <c r="BG211"/>
  <c r="BE211"/>
  <c r="T211"/>
  <c r="R211"/>
  <c r="P211"/>
  <c r="BI209"/>
  <c r="BH209"/>
  <c r="BG209"/>
  <c r="BE209"/>
  <c r="T209"/>
  <c r="R209"/>
  <c r="P209"/>
  <c r="BI208"/>
  <c r="BH208"/>
  <c r="BG208"/>
  <c r="BE208"/>
  <c r="T208"/>
  <c r="R208"/>
  <c r="P208"/>
  <c r="BI207"/>
  <c r="BH207"/>
  <c r="BG207"/>
  <c r="BE207"/>
  <c r="T207"/>
  <c r="R207"/>
  <c r="P207"/>
  <c r="BI206"/>
  <c r="BH206"/>
  <c r="BG206"/>
  <c r="BE206"/>
  <c r="T206"/>
  <c r="R206"/>
  <c r="P206"/>
  <c r="BI205"/>
  <c r="BH205"/>
  <c r="BG205"/>
  <c r="BE205"/>
  <c r="T205"/>
  <c r="R205"/>
  <c r="P205"/>
  <c r="BI204"/>
  <c r="BH204"/>
  <c r="BG204"/>
  <c r="BE204"/>
  <c r="T204"/>
  <c r="R204"/>
  <c r="P204"/>
  <c r="BI203"/>
  <c r="BH203"/>
  <c r="BG203"/>
  <c r="BE203"/>
  <c r="T203"/>
  <c r="R203"/>
  <c r="P203"/>
  <c r="BI202"/>
  <c r="BH202"/>
  <c r="BG202"/>
  <c r="BE202"/>
  <c r="T202"/>
  <c r="R202"/>
  <c r="P202"/>
  <c r="BI201"/>
  <c r="BH201"/>
  <c r="BG201"/>
  <c r="BE201"/>
  <c r="T201"/>
  <c r="R201"/>
  <c r="P201"/>
  <c r="BI200"/>
  <c r="BH200"/>
  <c r="BG200"/>
  <c r="BE200"/>
  <c r="T200"/>
  <c r="R200"/>
  <c r="P200"/>
  <c r="BI199"/>
  <c r="BH199"/>
  <c r="BG199"/>
  <c r="BE199"/>
  <c r="T199"/>
  <c r="R199"/>
  <c r="P199"/>
  <c r="BI198"/>
  <c r="BH198"/>
  <c r="BG198"/>
  <c r="BE198"/>
  <c r="T198"/>
  <c r="R198"/>
  <c r="P198"/>
  <c r="BI197"/>
  <c r="BH197"/>
  <c r="BG197"/>
  <c r="BE197"/>
  <c r="T197"/>
  <c r="R197"/>
  <c r="P197"/>
  <c r="BI194"/>
  <c r="BH194"/>
  <c r="BG194"/>
  <c r="BE194"/>
  <c r="T194"/>
  <c r="R194"/>
  <c r="P194"/>
  <c r="BI193"/>
  <c r="BH193"/>
  <c r="BG193"/>
  <c r="BE193"/>
  <c r="T193"/>
  <c r="R193"/>
  <c r="P193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7"/>
  <c r="BH187"/>
  <c r="BG187"/>
  <c r="BE187"/>
  <c r="T187"/>
  <c r="R187"/>
  <c r="P187"/>
  <c r="BI185"/>
  <c r="BH185"/>
  <c r="BG185"/>
  <c r="BE185"/>
  <c r="T185"/>
  <c r="R185"/>
  <c r="P185"/>
  <c r="BI184"/>
  <c r="BH184"/>
  <c r="BG184"/>
  <c r="BE184"/>
  <c r="T184"/>
  <c r="R184"/>
  <c r="P184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J128"/>
  <c r="F128"/>
  <c r="F126"/>
  <c r="E124"/>
  <c r="J91"/>
  <c r="F91"/>
  <c r="F89"/>
  <c r="E87"/>
  <c r="J24"/>
  <c r="E24"/>
  <c r="J129"/>
  <c r="J23"/>
  <c r="J18"/>
  <c r="E18"/>
  <c r="F92"/>
  <c r="J17"/>
  <c r="J12"/>
  <c r="J89"/>
  <c r="E7"/>
  <c r="E122"/>
  <c i="5" r="J39"/>
  <c r="J38"/>
  <c i="1" r="AY99"/>
  <c i="5" r="J37"/>
  <c i="1" r="AX99"/>
  <c i="5" r="BI200"/>
  <c r="BH200"/>
  <c r="BG200"/>
  <c r="BE200"/>
  <c r="T200"/>
  <c r="R200"/>
  <c r="P200"/>
  <c r="BI199"/>
  <c r="BH199"/>
  <c r="BG199"/>
  <c r="BE199"/>
  <c r="T199"/>
  <c r="R199"/>
  <c r="P199"/>
  <c r="BI197"/>
  <c r="BH197"/>
  <c r="BG197"/>
  <c r="BE197"/>
  <c r="T197"/>
  <c r="R197"/>
  <c r="P197"/>
  <c r="BI196"/>
  <c r="BH196"/>
  <c r="BG196"/>
  <c r="BE196"/>
  <c r="T196"/>
  <c r="R196"/>
  <c r="P196"/>
  <c r="BI193"/>
  <c r="BH193"/>
  <c r="BG193"/>
  <c r="BE193"/>
  <c r="T193"/>
  <c r="R193"/>
  <c r="P193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7"/>
  <c r="BH187"/>
  <c r="BG187"/>
  <c r="BE187"/>
  <c r="T187"/>
  <c r="T186"/>
  <c r="R187"/>
  <c r="R186"/>
  <c r="P187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0"/>
  <c r="BH160"/>
  <c r="BG160"/>
  <c r="BE160"/>
  <c r="T160"/>
  <c r="R160"/>
  <c r="P160"/>
  <c r="BI159"/>
  <c r="BH159"/>
  <c r="BG159"/>
  <c r="BE159"/>
  <c r="T159"/>
  <c r="R159"/>
  <c r="P159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J127"/>
  <c r="F127"/>
  <c r="F125"/>
  <c r="E123"/>
  <c r="J93"/>
  <c r="F93"/>
  <c r="F91"/>
  <c r="E89"/>
  <c r="J26"/>
  <c r="E26"/>
  <c r="J94"/>
  <c r="J25"/>
  <c r="J20"/>
  <c r="E20"/>
  <c r="F128"/>
  <c r="J19"/>
  <c r="J14"/>
  <c r="J91"/>
  <c r="E7"/>
  <c r="E85"/>
  <c i="4" r="J39"/>
  <c r="J38"/>
  <c i="1" r="AY98"/>
  <c i="4" r="J37"/>
  <c i="1" r="AX98"/>
  <c i="4" r="BI172"/>
  <c r="BH172"/>
  <c r="BG172"/>
  <c r="BE172"/>
  <c r="T172"/>
  <c r="R172"/>
  <c r="P172"/>
  <c r="BI171"/>
  <c r="BH171"/>
  <c r="BG171"/>
  <c r="BE171"/>
  <c r="T171"/>
  <c r="R171"/>
  <c r="P171"/>
  <c r="BI169"/>
  <c r="BH169"/>
  <c r="BG169"/>
  <c r="BE169"/>
  <c r="T169"/>
  <c r="R169"/>
  <c r="P169"/>
  <c r="BI168"/>
  <c r="BH168"/>
  <c r="BG168"/>
  <c r="BE168"/>
  <c r="T168"/>
  <c r="R168"/>
  <c r="P168"/>
  <c r="BI165"/>
  <c r="BH165"/>
  <c r="BG165"/>
  <c r="BE165"/>
  <c r="T165"/>
  <c r="T164"/>
  <c r="R165"/>
  <c r="R164"/>
  <c r="P165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2"/>
  <c r="BH142"/>
  <c r="BG142"/>
  <c r="BE142"/>
  <c r="T142"/>
  <c r="R142"/>
  <c r="P142"/>
  <c r="BI141"/>
  <c r="BH141"/>
  <c r="BG141"/>
  <c r="BE141"/>
  <c r="T141"/>
  <c r="R141"/>
  <c r="P141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J125"/>
  <c r="F125"/>
  <c r="F123"/>
  <c r="E121"/>
  <c r="J93"/>
  <c r="F93"/>
  <c r="F91"/>
  <c r="E89"/>
  <c r="J26"/>
  <c r="E26"/>
  <c r="J94"/>
  <c r="J25"/>
  <c r="J20"/>
  <c r="E20"/>
  <c r="F126"/>
  <c r="J19"/>
  <c r="J14"/>
  <c r="J123"/>
  <c r="E7"/>
  <c r="E85"/>
  <c i="3" r="J39"/>
  <c r="J38"/>
  <c i="1" r="AY97"/>
  <c i="3" r="J37"/>
  <c i="1" r="AX97"/>
  <c i="3" r="BI179"/>
  <c r="BH179"/>
  <c r="BG179"/>
  <c r="BE179"/>
  <c r="T179"/>
  <c r="T178"/>
  <c r="T177"/>
  <c r="R179"/>
  <c r="R178"/>
  <c r="R177"/>
  <c r="P179"/>
  <c r="P178"/>
  <c r="P177"/>
  <c r="BI176"/>
  <c r="BH176"/>
  <c r="BG176"/>
  <c r="BE176"/>
  <c r="T176"/>
  <c r="T175"/>
  <c r="R176"/>
  <c r="R175"/>
  <c r="P176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5"/>
  <c r="BH145"/>
  <c r="BG145"/>
  <c r="BE145"/>
  <c r="T145"/>
  <c r="R145"/>
  <c r="P145"/>
  <c r="BI144"/>
  <c r="BH144"/>
  <c r="BG144"/>
  <c r="BE144"/>
  <c r="T144"/>
  <c r="R144"/>
  <c r="P144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J124"/>
  <c r="F124"/>
  <c r="F122"/>
  <c r="E120"/>
  <c r="J93"/>
  <c r="F93"/>
  <c r="F91"/>
  <c r="E89"/>
  <c r="J26"/>
  <c r="E26"/>
  <c r="J125"/>
  <c r="J25"/>
  <c r="J20"/>
  <c r="E20"/>
  <c r="F125"/>
  <c r="J19"/>
  <c r="J14"/>
  <c r="J91"/>
  <c r="E7"/>
  <c r="E85"/>
  <c i="2" r="J39"/>
  <c r="J38"/>
  <c i="1" r="AY96"/>
  <c i="2" r="J37"/>
  <c i="1" r="AX96"/>
  <c i="2" r="BI182"/>
  <c r="BH182"/>
  <c r="BG182"/>
  <c r="BE182"/>
  <c r="T182"/>
  <c r="R182"/>
  <c r="P182"/>
  <c r="BI181"/>
  <c r="BH181"/>
  <c r="BG181"/>
  <c r="BE181"/>
  <c r="T181"/>
  <c r="R181"/>
  <c r="P181"/>
  <c r="BI179"/>
  <c r="BH179"/>
  <c r="BG179"/>
  <c r="BE179"/>
  <c r="T179"/>
  <c r="R179"/>
  <c r="P179"/>
  <c r="BI178"/>
  <c r="BH178"/>
  <c r="BG178"/>
  <c r="BE178"/>
  <c r="T178"/>
  <c r="R178"/>
  <c r="P178"/>
  <c r="BI175"/>
  <c r="BH175"/>
  <c r="BG175"/>
  <c r="BE175"/>
  <c r="T175"/>
  <c r="T174"/>
  <c r="R175"/>
  <c r="R174"/>
  <c r="P175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3"/>
  <c r="BH153"/>
  <c r="BG153"/>
  <c r="BE153"/>
  <c r="T153"/>
  <c r="R153"/>
  <c r="P153"/>
  <c r="BI152"/>
  <c r="BH152"/>
  <c r="BG152"/>
  <c r="BE152"/>
  <c r="T152"/>
  <c r="R152"/>
  <c r="P152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J125"/>
  <c r="F125"/>
  <c r="F123"/>
  <c r="E121"/>
  <c r="J93"/>
  <c r="F93"/>
  <c r="F91"/>
  <c r="E89"/>
  <c r="J26"/>
  <c r="E26"/>
  <c r="J126"/>
  <c r="J25"/>
  <c r="J20"/>
  <c r="E20"/>
  <c r="F126"/>
  <c r="J19"/>
  <c r="J14"/>
  <c r="J91"/>
  <c r="E7"/>
  <c r="E117"/>
  <c i="1" r="L90"/>
  <c r="AM90"/>
  <c r="AM89"/>
  <c r="L89"/>
  <c r="AM87"/>
  <c r="L87"/>
  <c r="L85"/>
  <c r="L84"/>
  <c i="7" r="BK180"/>
  <c r="J179"/>
  <c r="BK176"/>
  <c r="J173"/>
  <c r="BK170"/>
  <c r="J164"/>
  <c r="J162"/>
  <c r="J161"/>
  <c r="BK160"/>
  <c r="J159"/>
  <c r="J154"/>
  <c r="BK153"/>
  <c r="J150"/>
  <c r="BK149"/>
  <c r="BK147"/>
  <c r="J146"/>
  <c r="BK144"/>
  <c r="BK143"/>
  <c r="BK142"/>
  <c r="J140"/>
  <c r="J136"/>
  <c r="BK133"/>
  <c r="BK132"/>
  <c r="BK131"/>
  <c i="6" r="BK222"/>
  <c r="BK215"/>
  <c r="BK212"/>
  <c r="BK209"/>
  <c r="J206"/>
  <c r="BK204"/>
  <c r="BK203"/>
  <c r="J200"/>
  <c r="J198"/>
  <c r="BK197"/>
  <c r="J194"/>
  <c r="J193"/>
  <c r="BK191"/>
  <c r="BK185"/>
  <c r="J184"/>
  <c r="J182"/>
  <c r="J181"/>
  <c r="J180"/>
  <c r="J179"/>
  <c r="J177"/>
  <c r="J174"/>
  <c r="J173"/>
  <c r="J171"/>
  <c r="J170"/>
  <c r="BK168"/>
  <c r="BK166"/>
  <c r="J164"/>
  <c r="J162"/>
  <c r="J161"/>
  <c r="J159"/>
  <c r="J157"/>
  <c r="J156"/>
  <c r="J155"/>
  <c r="J154"/>
  <c r="BK151"/>
  <c r="BK150"/>
  <c r="BK149"/>
  <c r="J146"/>
  <c r="BK144"/>
  <c r="J142"/>
  <c r="J141"/>
  <c r="J138"/>
  <c r="J137"/>
  <c r="J136"/>
  <c i="5" r="J199"/>
  <c r="J197"/>
  <c r="J196"/>
  <c r="J192"/>
  <c r="J187"/>
  <c r="BK185"/>
  <c r="BK184"/>
  <c r="J183"/>
  <c r="J179"/>
  <c r="BK175"/>
  <c r="J172"/>
  <c r="J171"/>
  <c r="J168"/>
  <c r="BK163"/>
  <c r="BK157"/>
  <c r="J155"/>
  <c r="BK153"/>
  <c r="J152"/>
  <c r="J148"/>
  <c r="J147"/>
  <c r="BK145"/>
  <c r="BK144"/>
  <c r="J139"/>
  <c r="J138"/>
  <c r="J135"/>
  <c i="4" r="BK171"/>
  <c r="BK168"/>
  <c r="J165"/>
  <c r="J161"/>
  <c r="BK160"/>
  <c r="J159"/>
  <c r="BK158"/>
  <c r="BK157"/>
  <c r="BK155"/>
  <c r="J154"/>
  <c r="BK153"/>
  <c r="J152"/>
  <c r="J151"/>
  <c r="J150"/>
  <c r="J148"/>
  <c r="BK146"/>
  <c r="J145"/>
  <c r="J142"/>
  <c r="J141"/>
  <c r="J139"/>
  <c r="J138"/>
  <c r="BK135"/>
  <c r="BK132"/>
  <c i="3" r="J179"/>
  <c r="BK174"/>
  <c r="J173"/>
  <c r="J171"/>
  <c r="BK168"/>
  <c r="BK167"/>
  <c r="BK165"/>
  <c r="J164"/>
  <c r="J162"/>
  <c r="J161"/>
  <c r="BK159"/>
  <c r="BK157"/>
  <c r="J156"/>
  <c r="BK152"/>
  <c r="J150"/>
  <c r="J149"/>
  <c r="J147"/>
  <c r="BK145"/>
  <c r="J139"/>
  <c r="BK136"/>
  <c r="J135"/>
  <c i="2" r="J181"/>
  <c r="J178"/>
  <c r="BK175"/>
  <c r="J173"/>
  <c r="J172"/>
  <c r="BK171"/>
  <c r="BK170"/>
  <c r="J168"/>
  <c r="J164"/>
  <c r="J162"/>
  <c r="J161"/>
  <c r="BK159"/>
  <c r="J158"/>
  <c r="BK152"/>
  <c r="J150"/>
  <c r="BK148"/>
  <c r="BK147"/>
  <c r="BK145"/>
  <c r="BK143"/>
  <c r="J140"/>
  <c r="J139"/>
  <c r="J136"/>
  <c r="BK133"/>
  <c r="BK132"/>
  <c i="1" r="AS95"/>
  <c i="7" r="BK179"/>
  <c r="J177"/>
  <c r="J171"/>
  <c r="J170"/>
  <c r="J169"/>
  <c r="J166"/>
  <c r="J157"/>
  <c r="J156"/>
  <c r="BK154"/>
  <c r="J153"/>
  <c r="BK151"/>
  <c r="BK148"/>
  <c r="J141"/>
  <c r="BK139"/>
  <c r="J138"/>
  <c r="J137"/>
  <c r="BK134"/>
  <c r="J133"/>
  <c r="J132"/>
  <c r="J131"/>
  <c i="6" r="J223"/>
  <c r="BK219"/>
  <c r="J211"/>
  <c r="J209"/>
  <c r="J208"/>
  <c r="J205"/>
  <c r="BK202"/>
  <c r="BK201"/>
  <c r="BK200"/>
  <c r="BK193"/>
  <c r="BK190"/>
  <c r="BK188"/>
  <c r="J187"/>
  <c r="J185"/>
  <c r="BK179"/>
  <c r="BK177"/>
  <c r="J176"/>
  <c r="BK173"/>
  <c r="BK172"/>
  <c r="BK171"/>
  <c r="BK170"/>
  <c r="BK169"/>
  <c r="J167"/>
  <c r="BK165"/>
  <c r="BK164"/>
  <c r="BK163"/>
  <c r="BK162"/>
  <c r="BK155"/>
  <c r="BK153"/>
  <c r="J152"/>
  <c r="J145"/>
  <c r="BK142"/>
  <c r="BK139"/>
  <c r="BK137"/>
  <c r="BK136"/>
  <c r="J135"/>
  <c i="5" r="BK200"/>
  <c r="BK199"/>
  <c r="BK196"/>
  <c r="J193"/>
  <c r="BK192"/>
  <c r="BK190"/>
  <c r="J185"/>
  <c r="BK183"/>
  <c r="BK181"/>
  <c r="BK180"/>
  <c r="BK178"/>
  <c r="BK177"/>
  <c r="BK176"/>
  <c r="J175"/>
  <c r="BK169"/>
  <c r="BK168"/>
  <c r="BK165"/>
  <c r="J163"/>
  <c r="J162"/>
  <c r="J159"/>
  <c r="J157"/>
  <c r="BK155"/>
  <c r="BK146"/>
  <c r="BK142"/>
  <c r="BK141"/>
  <c r="BK139"/>
  <c r="BK138"/>
  <c r="J136"/>
  <c i="4" r="J171"/>
  <c r="BK163"/>
  <c r="BK162"/>
  <c r="BK159"/>
  <c r="BK154"/>
  <c r="BK150"/>
  <c r="J146"/>
  <c r="BK145"/>
  <c r="J144"/>
  <c r="BK141"/>
  <c r="BK138"/>
  <c r="J137"/>
  <c r="J135"/>
  <c r="BK134"/>
  <c r="BK133"/>
  <c r="J132"/>
  <c i="3" r="J174"/>
  <c r="BK172"/>
  <c r="J170"/>
  <c r="BK162"/>
  <c r="J160"/>
  <c r="BK158"/>
  <c r="J157"/>
  <c r="BK154"/>
  <c r="BK150"/>
  <c r="BK149"/>
  <c r="BK144"/>
  <c r="J141"/>
  <c r="J140"/>
  <c r="J138"/>
  <c r="BK137"/>
  <c r="BK134"/>
  <c r="J133"/>
  <c r="J131"/>
  <c i="2" r="J175"/>
  <c r="J171"/>
  <c r="BK169"/>
  <c r="BK168"/>
  <c r="J167"/>
  <c r="BK166"/>
  <c r="BK165"/>
  <c r="BK164"/>
  <c r="J163"/>
  <c r="BK161"/>
  <c r="BK157"/>
  <c r="J155"/>
  <c r="J153"/>
  <c r="BK150"/>
  <c r="J148"/>
  <c r="J145"/>
  <c r="J144"/>
  <c r="BK142"/>
  <c r="BK138"/>
  <c r="J137"/>
  <c r="BK135"/>
  <c r="J134"/>
  <c i="7" r="J180"/>
  <c r="J172"/>
  <c r="BK169"/>
  <c r="BK166"/>
  <c r="BK161"/>
  <c r="J158"/>
  <c r="BK157"/>
  <c r="J148"/>
  <c r="BK146"/>
  <c r="J139"/>
  <c r="BK135"/>
  <c i="6" r="BK223"/>
  <c r="J222"/>
  <c r="BK220"/>
  <c r="J219"/>
  <c r="J216"/>
  <c r="J215"/>
  <c r="J212"/>
  <c r="BK211"/>
  <c r="BK207"/>
  <c r="BK206"/>
  <c r="J204"/>
  <c r="J202"/>
  <c r="J199"/>
  <c r="BK198"/>
  <c r="J197"/>
  <c r="BK194"/>
  <c r="J191"/>
  <c r="J190"/>
  <c r="J189"/>
  <c r="BK184"/>
  <c r="BK181"/>
  <c r="J178"/>
  <c r="BK174"/>
  <c r="J172"/>
  <c r="J169"/>
  <c r="J168"/>
  <c r="J166"/>
  <c r="J163"/>
  <c r="BK158"/>
  <c r="BK156"/>
  <c r="BK154"/>
  <c r="BK152"/>
  <c r="J149"/>
  <c r="BK147"/>
  <c r="BK146"/>
  <c r="J144"/>
  <c r="J143"/>
  <c r="J140"/>
  <c r="J139"/>
  <c r="BK138"/>
  <c i="5" r="BK193"/>
  <c r="BK191"/>
  <c r="BK187"/>
  <c r="J184"/>
  <c r="BK182"/>
  <c r="J181"/>
  <c r="J174"/>
  <c r="BK173"/>
  <c r="J173"/>
  <c r="BK171"/>
  <c r="BK170"/>
  <c r="J169"/>
  <c r="BK166"/>
  <c r="J165"/>
  <c r="J164"/>
  <c r="BK162"/>
  <c r="J160"/>
  <c r="BK159"/>
  <c r="J154"/>
  <c r="J153"/>
  <c r="BK152"/>
  <c r="J151"/>
  <c r="J150"/>
  <c r="BK149"/>
  <c r="BK148"/>
  <c r="J145"/>
  <c r="J144"/>
  <c r="BK143"/>
  <c r="J141"/>
  <c r="BK140"/>
  <c r="BK137"/>
  <c r="BK136"/>
  <c r="BK134"/>
  <c r="J134"/>
  <c i="4" r="BK172"/>
  <c r="J169"/>
  <c r="J168"/>
  <c r="BK165"/>
  <c r="BK161"/>
  <c r="J158"/>
  <c r="BK156"/>
  <c r="J155"/>
  <c r="BK147"/>
  <c r="BK144"/>
  <c r="BK139"/>
  <c r="BK137"/>
  <c r="J136"/>
  <c r="J134"/>
  <c i="3" r="BK179"/>
  <c r="BK176"/>
  <c r="BK171"/>
  <c r="BK169"/>
  <c r="J168"/>
  <c r="J167"/>
  <c r="BK166"/>
  <c r="J165"/>
  <c r="BK164"/>
  <c r="BK163"/>
  <c r="BK160"/>
  <c r="J159"/>
  <c r="J155"/>
  <c r="J154"/>
  <c r="J152"/>
  <c r="J151"/>
  <c r="BK148"/>
  <c r="J144"/>
  <c r="BK142"/>
  <c r="J137"/>
  <c r="BK135"/>
  <c r="J134"/>
  <c r="J132"/>
  <c i="2" r="J182"/>
  <c r="BK179"/>
  <c r="BK178"/>
  <c r="BK172"/>
  <c r="BK163"/>
  <c r="BK162"/>
  <c r="J159"/>
  <c r="BK158"/>
  <c r="BK156"/>
  <c r="J152"/>
  <c r="BK149"/>
  <c r="BK146"/>
  <c r="J142"/>
  <c r="J141"/>
  <c r="BK139"/>
  <c r="BK136"/>
  <c r="J135"/>
  <c r="BK134"/>
  <c i="7" r="BK177"/>
  <c r="J176"/>
  <c r="BK173"/>
  <c r="BK172"/>
  <c r="BK171"/>
  <c r="BK164"/>
  <c r="BK162"/>
  <c r="J160"/>
  <c r="BK159"/>
  <c r="BK158"/>
  <c r="BK156"/>
  <c r="J151"/>
  <c r="BK150"/>
  <c r="J149"/>
  <c r="J147"/>
  <c r="J144"/>
  <c r="J143"/>
  <c r="J142"/>
  <c r="BK141"/>
  <c r="BK140"/>
  <c r="BK138"/>
  <c r="BK137"/>
  <c r="BK136"/>
  <c r="J135"/>
  <c r="J134"/>
  <c i="6" r="J220"/>
  <c r="BK216"/>
  <c r="BK208"/>
  <c r="J207"/>
  <c r="BK205"/>
  <c r="J203"/>
  <c r="J201"/>
  <c r="BK199"/>
  <c r="BK189"/>
  <c r="J188"/>
  <c r="BK187"/>
  <c r="BK182"/>
  <c r="BK180"/>
  <c r="BK178"/>
  <c r="BK176"/>
  <c r="BK167"/>
  <c r="J165"/>
  <c r="BK161"/>
  <c r="BK159"/>
  <c r="J158"/>
  <c r="BK157"/>
  <c r="J153"/>
  <c r="J151"/>
  <c r="J150"/>
  <c r="J147"/>
  <c r="BK145"/>
  <c r="BK143"/>
  <c r="BK141"/>
  <c r="BK140"/>
  <c r="BK135"/>
  <c i="5" r="J200"/>
  <c r="BK197"/>
  <c r="J191"/>
  <c r="J190"/>
  <c r="J182"/>
  <c r="J180"/>
  <c r="BK179"/>
  <c r="J178"/>
  <c r="J177"/>
  <c r="J176"/>
  <c r="BK174"/>
  <c r="BK172"/>
  <c r="J170"/>
  <c r="J166"/>
  <c r="BK164"/>
  <c r="BK160"/>
  <c r="BK156"/>
  <c r="J156"/>
  <c r="BK154"/>
  <c r="BK151"/>
  <c r="BK150"/>
  <c r="J149"/>
  <c r="BK147"/>
  <c r="J146"/>
  <c r="J143"/>
  <c r="J142"/>
  <c r="J140"/>
  <c r="J137"/>
  <c r="BK135"/>
  <c i="4" r="J172"/>
  <c r="BK169"/>
  <c r="J163"/>
  <c r="J162"/>
  <c r="J160"/>
  <c r="J157"/>
  <c r="J156"/>
  <c r="J153"/>
  <c r="BK152"/>
  <c r="BK151"/>
  <c r="BK148"/>
  <c r="J147"/>
  <c r="BK142"/>
  <c r="BK136"/>
  <c r="J133"/>
  <c i="3" r="J176"/>
  <c r="BK173"/>
  <c r="J172"/>
  <c r="BK170"/>
  <c r="J169"/>
  <c r="J166"/>
  <c r="J163"/>
  <c r="BK161"/>
  <c r="J158"/>
  <c r="BK156"/>
  <c r="BK155"/>
  <c r="BK151"/>
  <c r="J148"/>
  <c r="BK147"/>
  <c r="J145"/>
  <c r="J142"/>
  <c r="BK141"/>
  <c r="BK140"/>
  <c r="BK139"/>
  <c r="BK138"/>
  <c r="J136"/>
  <c r="BK133"/>
  <c r="BK132"/>
  <c r="BK131"/>
  <c i="2" r="BK182"/>
  <c r="BK181"/>
  <c r="J179"/>
  <c r="BK173"/>
  <c r="J170"/>
  <c r="J169"/>
  <c r="BK167"/>
  <c r="J166"/>
  <c r="J165"/>
  <c r="J157"/>
  <c r="J156"/>
  <c r="BK155"/>
  <c r="BK153"/>
  <c r="J149"/>
  <c r="J147"/>
  <c r="J146"/>
  <c r="BK144"/>
  <c r="J143"/>
  <c r="BK141"/>
  <c r="BK140"/>
  <c r="J138"/>
  <c r="BK137"/>
  <c r="J133"/>
  <c r="J132"/>
  <c l="1" r="R131"/>
  <c r="P151"/>
  <c r="T154"/>
  <c r="T160"/>
  <c r="BK177"/>
  <c r="BK180"/>
  <c r="J180"/>
  <c r="J107"/>
  <c i="3" r="BK130"/>
  <c r="P130"/>
  <c r="R130"/>
  <c r="T130"/>
  <c r="BK143"/>
  <c r="J143"/>
  <c r="J101"/>
  <c r="P143"/>
  <c r="R143"/>
  <c r="P146"/>
  <c r="P153"/>
  <c i="4" r="P131"/>
  <c r="P140"/>
  <c r="T149"/>
  <c r="R167"/>
  <c r="P170"/>
  <c i="5" r="P133"/>
  <c r="BK161"/>
  <c r="J161"/>
  <c r="J102"/>
  <c r="T161"/>
  <c r="T167"/>
  <c r="BK189"/>
  <c r="BK188"/>
  <c r="J188"/>
  <c r="J105"/>
  <c r="P195"/>
  <c r="BK198"/>
  <c r="J198"/>
  <c r="J109"/>
  <c i="6" r="P134"/>
  <c r="T148"/>
  <c r="T160"/>
  <c r="BK183"/>
  <c r="J183"/>
  <c r="J102"/>
  <c r="BK186"/>
  <c r="J186"/>
  <c r="J103"/>
  <c r="BK192"/>
  <c r="J192"/>
  <c r="J104"/>
  <c r="T192"/>
  <c r="P196"/>
  <c r="R210"/>
  <c r="T214"/>
  <c r="T213"/>
  <c r="BK218"/>
  <c r="J218"/>
  <c r="J111"/>
  <c r="P221"/>
  <c i="7" r="BK178"/>
  <c r="J178"/>
  <c r="J108"/>
  <c i="2" r="P131"/>
  <c r="R151"/>
  <c r="P154"/>
  <c r="P160"/>
  <c r="R177"/>
  <c r="P180"/>
  <c i="3" r="BK146"/>
  <c r="J146"/>
  <c r="J102"/>
  <c r="BK153"/>
  <c r="J153"/>
  <c r="J103"/>
  <c i="4" r="T131"/>
  <c r="T140"/>
  <c r="R143"/>
  <c r="R149"/>
  <c r="P167"/>
  <c r="P166"/>
  <c r="R170"/>
  <c i="5" r="R133"/>
  <c r="P158"/>
  <c r="P161"/>
  <c r="BK167"/>
  <c r="J167"/>
  <c r="J103"/>
  <c r="P189"/>
  <c r="P188"/>
  <c r="BK195"/>
  <c r="J195"/>
  <c r="J108"/>
  <c r="R198"/>
  <c i="6" r="BK134"/>
  <c r="BK148"/>
  <c r="J148"/>
  <c r="J99"/>
  <c r="BK160"/>
  <c r="J160"/>
  <c r="J100"/>
  <c r="BK175"/>
  <c r="J175"/>
  <c r="J101"/>
  <c r="T175"/>
  <c r="T183"/>
  <c r="T186"/>
  <c r="P192"/>
  <c r="T196"/>
  <c r="P210"/>
  <c r="R214"/>
  <c r="R213"/>
  <c r="BK221"/>
  <c r="J221"/>
  <c r="J112"/>
  <c i="7" r="P178"/>
  <c i="2" r="BK131"/>
  <c r="J131"/>
  <c r="J100"/>
  <c r="BK151"/>
  <c r="J151"/>
  <c r="J101"/>
  <c r="T151"/>
  <c r="R154"/>
  <c r="R160"/>
  <c r="P177"/>
  <c r="P176"/>
  <c r="R180"/>
  <c i="3" r="T143"/>
  <c r="T146"/>
  <c r="T153"/>
  <c i="4" r="R131"/>
  <c r="BK143"/>
  <c r="J143"/>
  <c r="J102"/>
  <c r="T143"/>
  <c r="P149"/>
  <c r="T167"/>
  <c r="T166"/>
  <c r="T170"/>
  <c i="5" r="T133"/>
  <c r="T132"/>
  <c r="T158"/>
  <c r="P167"/>
  <c r="R189"/>
  <c r="R188"/>
  <c r="R195"/>
  <c r="R194"/>
  <c r="T198"/>
  <c i="6" r="T134"/>
  <c r="T133"/>
  <c r="R148"/>
  <c r="R160"/>
  <c r="R175"/>
  <c r="R183"/>
  <c r="P186"/>
  <c r="BK196"/>
  <c r="BK195"/>
  <c r="J195"/>
  <c r="J105"/>
  <c r="BK210"/>
  <c r="J210"/>
  <c r="J107"/>
  <c r="T210"/>
  <c r="P214"/>
  <c r="P213"/>
  <c r="P218"/>
  <c r="P217"/>
  <c r="T218"/>
  <c r="R221"/>
  <c i="7" r="P130"/>
  <c r="T130"/>
  <c r="P145"/>
  <c r="T145"/>
  <c r="R152"/>
  <c r="BK155"/>
  <c r="J155"/>
  <c r="J101"/>
  <c r="R155"/>
  <c r="BK168"/>
  <c r="BK167"/>
  <c r="J167"/>
  <c r="J104"/>
  <c r="T168"/>
  <c r="T167"/>
  <c r="R178"/>
  <c i="2" r="T131"/>
  <c r="T130"/>
  <c r="BK154"/>
  <c r="J154"/>
  <c r="J102"/>
  <c r="BK160"/>
  <c r="J160"/>
  <c r="J103"/>
  <c r="T177"/>
  <c r="T176"/>
  <c r="T180"/>
  <c i="3" r="R146"/>
  <c r="R153"/>
  <c i="4" r="BK131"/>
  <c r="J131"/>
  <c r="J100"/>
  <c r="BK140"/>
  <c r="J140"/>
  <c r="J101"/>
  <c r="R140"/>
  <c r="P143"/>
  <c r="BK149"/>
  <c r="J149"/>
  <c r="J103"/>
  <c r="BK167"/>
  <c r="J167"/>
  <c r="J106"/>
  <c r="BK170"/>
  <c r="J170"/>
  <c r="J107"/>
  <c i="5" r="BK133"/>
  <c r="J133"/>
  <c r="J100"/>
  <c r="BK158"/>
  <c r="J158"/>
  <c r="J101"/>
  <c r="R158"/>
  <c r="R161"/>
  <c r="R167"/>
  <c r="T189"/>
  <c r="T188"/>
  <c r="T195"/>
  <c r="T194"/>
  <c r="P198"/>
  <c i="6" r="R134"/>
  <c r="P148"/>
  <c r="P160"/>
  <c r="P175"/>
  <c r="P183"/>
  <c r="R186"/>
  <c r="R192"/>
  <c r="R196"/>
  <c r="R195"/>
  <c r="BK214"/>
  <c r="J214"/>
  <c r="J109"/>
  <c r="R218"/>
  <c r="R217"/>
  <c r="T221"/>
  <c i="7" r="BK130"/>
  <c r="J130"/>
  <c r="J98"/>
  <c r="R130"/>
  <c r="BK145"/>
  <c r="J145"/>
  <c r="J99"/>
  <c r="R145"/>
  <c r="BK152"/>
  <c r="J152"/>
  <c r="J100"/>
  <c r="P152"/>
  <c r="T152"/>
  <c r="P155"/>
  <c r="T155"/>
  <c r="P168"/>
  <c r="P167"/>
  <c r="R168"/>
  <c r="R167"/>
  <c r="BK175"/>
  <c r="J175"/>
  <c r="J107"/>
  <c r="P175"/>
  <c r="P174"/>
  <c r="R175"/>
  <c r="R174"/>
  <c r="T175"/>
  <c r="T178"/>
  <c i="2" r="BF132"/>
  <c r="BF137"/>
  <c r="BF142"/>
  <c r="BF146"/>
  <c r="BF148"/>
  <c r="BF155"/>
  <c r="BF159"/>
  <c r="BF170"/>
  <c r="BF175"/>
  <c r="BF178"/>
  <c r="BF181"/>
  <c i="3" r="J94"/>
  <c r="J122"/>
  <c r="BF133"/>
  <c r="BF135"/>
  <c r="BF144"/>
  <c r="BF148"/>
  <c r="BF149"/>
  <c r="BF157"/>
  <c r="BF160"/>
  <c r="BF163"/>
  <c r="BF165"/>
  <c r="BF168"/>
  <c r="BF170"/>
  <c r="BF173"/>
  <c i="4" r="E117"/>
  <c r="J126"/>
  <c r="BF132"/>
  <c r="BF134"/>
  <c r="BF135"/>
  <c r="BF142"/>
  <c r="BF153"/>
  <c r="BF155"/>
  <c r="BF159"/>
  <c r="BF160"/>
  <c i="5" r="E119"/>
  <c r="J128"/>
  <c r="BF136"/>
  <c r="BF140"/>
  <c r="BF141"/>
  <c r="BF143"/>
  <c r="BF145"/>
  <c r="BF148"/>
  <c r="BF155"/>
  <c r="BF165"/>
  <c r="BF169"/>
  <c r="BF176"/>
  <c r="BF177"/>
  <c r="BF179"/>
  <c r="BF181"/>
  <c r="BF185"/>
  <c r="BF187"/>
  <c r="BF190"/>
  <c r="BF191"/>
  <c r="BF192"/>
  <c r="BF193"/>
  <c r="BF200"/>
  <c i="6" r="J92"/>
  <c r="F129"/>
  <c r="BF135"/>
  <c r="BF142"/>
  <c r="BF150"/>
  <c r="BF155"/>
  <c r="BF157"/>
  <c r="BF162"/>
  <c r="BF170"/>
  <c r="BF177"/>
  <c r="BF178"/>
  <c r="BF179"/>
  <c r="BF180"/>
  <c r="BF187"/>
  <c r="BF190"/>
  <c r="BF200"/>
  <c r="BF202"/>
  <c r="BF205"/>
  <c r="BF212"/>
  <c r="BF215"/>
  <c r="BF216"/>
  <c i="7" r="F92"/>
  <c r="BF133"/>
  <c r="BF134"/>
  <c r="BF137"/>
  <c r="BF138"/>
  <c r="BF148"/>
  <c r="BF150"/>
  <c r="BF153"/>
  <c r="BF157"/>
  <c r="BF159"/>
  <c r="BF164"/>
  <c r="BF179"/>
  <c i="2" r="J94"/>
  <c r="J123"/>
  <c r="BF136"/>
  <c r="BF138"/>
  <c r="BF141"/>
  <c r="BF144"/>
  <c r="BF145"/>
  <c r="BF147"/>
  <c r="BF153"/>
  <c r="BF158"/>
  <c r="BF163"/>
  <c r="BF164"/>
  <c r="BF165"/>
  <c r="BF168"/>
  <c r="BF169"/>
  <c r="BK174"/>
  <c r="J174"/>
  <c r="J104"/>
  <c i="3" r="E116"/>
  <c r="BF142"/>
  <c r="BF147"/>
  <c r="BF150"/>
  <c r="BF152"/>
  <c r="BF154"/>
  <c r="BF156"/>
  <c r="BF158"/>
  <c r="BF164"/>
  <c r="BK175"/>
  <c r="J175"/>
  <c r="J104"/>
  <c r="BK178"/>
  <c r="J178"/>
  <c r="J106"/>
  <c i="4" r="F94"/>
  <c r="BF136"/>
  <c r="BF141"/>
  <c r="BF144"/>
  <c r="BF145"/>
  <c r="BF146"/>
  <c r="BF148"/>
  <c r="BF152"/>
  <c r="BF156"/>
  <c r="BF162"/>
  <c r="BF168"/>
  <c i="5" r="J125"/>
  <c r="BF138"/>
  <c r="BF139"/>
  <c r="BF147"/>
  <c r="BF149"/>
  <c r="BF152"/>
  <c r="BF153"/>
  <c r="BF156"/>
  <c r="BF164"/>
  <c r="BF172"/>
  <c r="BF175"/>
  <c r="BF178"/>
  <c r="BF180"/>
  <c r="BF184"/>
  <c r="BK186"/>
  <c r="J186"/>
  <c r="J104"/>
  <c i="6" r="E85"/>
  <c r="BF139"/>
  <c r="BF143"/>
  <c r="BF147"/>
  <c r="BF149"/>
  <c r="BF152"/>
  <c r="BF163"/>
  <c r="BF167"/>
  <c r="BF176"/>
  <c r="BF188"/>
  <c r="BF194"/>
  <c r="BF198"/>
  <c r="BF201"/>
  <c r="BF207"/>
  <c r="BF209"/>
  <c r="BF220"/>
  <c r="BF222"/>
  <c r="BF223"/>
  <c i="7" r="BF141"/>
  <c r="BF143"/>
  <c r="BF144"/>
  <c r="BF147"/>
  <c r="BF171"/>
  <c r="BF173"/>
  <c i="2" r="E85"/>
  <c r="F94"/>
  <c r="BF133"/>
  <c r="BF139"/>
  <c r="BF143"/>
  <c r="BF150"/>
  <c r="BF156"/>
  <c r="BF166"/>
  <c r="BF171"/>
  <c r="BF172"/>
  <c r="BF173"/>
  <c i="3" r="BF132"/>
  <c r="BF137"/>
  <c r="BF138"/>
  <c r="BF140"/>
  <c r="BF145"/>
  <c r="BF151"/>
  <c r="BF159"/>
  <c r="BF166"/>
  <c r="BF167"/>
  <c r="BF169"/>
  <c r="BF172"/>
  <c r="BF174"/>
  <c i="4" r="J91"/>
  <c r="BF139"/>
  <c r="BF147"/>
  <c r="BF150"/>
  <c r="BF151"/>
  <c r="BF157"/>
  <c r="BF158"/>
  <c r="BF169"/>
  <c r="BF171"/>
  <c r="BF172"/>
  <c i="5" r="BF135"/>
  <c r="BF157"/>
  <c r="BF160"/>
  <c r="BF162"/>
  <c r="BF163"/>
  <c r="BF166"/>
  <c r="BF168"/>
  <c r="BF171"/>
  <c r="BF174"/>
  <c r="BF182"/>
  <c r="BF197"/>
  <c i="6" r="J126"/>
  <c r="BF137"/>
  <c r="BF138"/>
  <c r="BF144"/>
  <c r="BF151"/>
  <c r="BF156"/>
  <c r="BF158"/>
  <c r="BF164"/>
  <c r="BF165"/>
  <c r="BF166"/>
  <c r="BF168"/>
  <c r="BF171"/>
  <c r="BF172"/>
  <c r="BF174"/>
  <c r="BF184"/>
  <c r="BF189"/>
  <c r="BF197"/>
  <c r="BF204"/>
  <c r="BF219"/>
  <c i="7" r="J89"/>
  <c r="E118"/>
  <c r="J125"/>
  <c r="BF131"/>
  <c r="BF132"/>
  <c r="BF136"/>
  <c r="BF140"/>
  <c r="BF149"/>
  <c r="BF151"/>
  <c r="BF154"/>
  <c r="BF156"/>
  <c r="BF160"/>
  <c r="BF169"/>
  <c r="BF170"/>
  <c r="BK163"/>
  <c r="J163"/>
  <c r="J102"/>
  <c r="BK165"/>
  <c r="J165"/>
  <c r="J103"/>
  <c i="2" r="BF134"/>
  <c r="BF135"/>
  <c r="BF140"/>
  <c r="BF149"/>
  <c r="BF152"/>
  <c r="BF157"/>
  <c r="BF161"/>
  <c r="BF162"/>
  <c r="BF167"/>
  <c r="BF179"/>
  <c r="BF182"/>
  <c i="3" r="F94"/>
  <c r="BF131"/>
  <c r="BF134"/>
  <c r="BF136"/>
  <c r="BF139"/>
  <c r="BF141"/>
  <c r="BF155"/>
  <c r="BF161"/>
  <c r="BF162"/>
  <c r="BF171"/>
  <c r="BF176"/>
  <c r="BF179"/>
  <c i="4" r="BF133"/>
  <c r="BF137"/>
  <c r="BF138"/>
  <c r="BF154"/>
  <c r="BF161"/>
  <c r="BF163"/>
  <c r="BF165"/>
  <c r="BK164"/>
  <c r="J164"/>
  <c r="J104"/>
  <c i="5" r="F94"/>
  <c r="BF134"/>
  <c r="BF137"/>
  <c r="BF142"/>
  <c r="BF144"/>
  <c r="BF146"/>
  <c r="BF150"/>
  <c r="BF151"/>
  <c r="BF154"/>
  <c r="BF159"/>
  <c r="BF170"/>
  <c r="BF173"/>
  <c r="BF183"/>
  <c r="BF196"/>
  <c r="BF199"/>
  <c i="6" r="BF136"/>
  <c r="BF140"/>
  <c r="BF141"/>
  <c r="BF145"/>
  <c r="BF146"/>
  <c r="BF153"/>
  <c r="BF154"/>
  <c r="BF159"/>
  <c r="BF161"/>
  <c r="BF169"/>
  <c r="BF173"/>
  <c r="BF181"/>
  <c r="BF182"/>
  <c r="BF185"/>
  <c r="BF191"/>
  <c r="BF193"/>
  <c r="BF199"/>
  <c r="BF203"/>
  <c r="BF206"/>
  <c r="BF208"/>
  <c r="BF211"/>
  <c i="7" r="BF135"/>
  <c r="BF139"/>
  <c r="BF142"/>
  <c r="BF146"/>
  <c r="BF158"/>
  <c r="BF161"/>
  <c r="BF162"/>
  <c r="BF166"/>
  <c r="BF172"/>
  <c r="BF176"/>
  <c r="BF177"/>
  <c r="BF180"/>
  <c i="2" r="F39"/>
  <c i="1" r="BD96"/>
  <c i="4" r="F37"/>
  <c i="1" r="BB98"/>
  <c i="6" r="F33"/>
  <c i="1" r="AZ100"/>
  <c i="3" r="J35"/>
  <c i="1" r="AV97"/>
  <c i="4" r="J35"/>
  <c i="1" r="AV98"/>
  <c i="6" r="F36"/>
  <c i="1" r="BC100"/>
  <c i="7" r="J33"/>
  <c i="1" r="AV101"/>
  <c r="AS94"/>
  <c i="4" r="F35"/>
  <c i="1" r="AZ98"/>
  <c i="6" r="F35"/>
  <c i="1" r="BB100"/>
  <c i="2" r="F38"/>
  <c i="1" r="BC96"/>
  <c i="3" r="F37"/>
  <c i="1" r="BB97"/>
  <c i="7" r="F35"/>
  <c i="1" r="BB101"/>
  <c i="5" r="J35"/>
  <c i="1" r="AV99"/>
  <c i="6" r="J33"/>
  <c i="1" r="AV100"/>
  <c i="3" r="F38"/>
  <c i="1" r="BC97"/>
  <c i="5" r="F38"/>
  <c i="1" r="BC99"/>
  <c i="2" r="J35"/>
  <c i="1" r="AV96"/>
  <c i="5" r="F37"/>
  <c i="1" r="BB99"/>
  <c i="2" r="F35"/>
  <c i="1" r="AZ96"/>
  <c i="3" r="F39"/>
  <c i="1" r="BD97"/>
  <c i="5" r="F39"/>
  <c i="1" r="BD99"/>
  <c i="7" r="F36"/>
  <c i="1" r="BC101"/>
  <c i="4" r="F38"/>
  <c i="1" r="BC98"/>
  <c i="7" r="F37"/>
  <c i="1" r="BD101"/>
  <c i="3" r="F35"/>
  <c i="1" r="AZ97"/>
  <c i="4" r="F39"/>
  <c i="1" r="BD98"/>
  <c i="5" r="F35"/>
  <c i="1" r="AZ99"/>
  <c i="2" r="F37"/>
  <c i="1" r="BB96"/>
  <c i="7" r="F33"/>
  <c i="1" r="AZ101"/>
  <c i="6" r="F37"/>
  <c i="1" r="BD100"/>
  <c i="5" l="1" r="T131"/>
  <c i="6" r="P195"/>
  <c i="4" r="R166"/>
  <c r="P130"/>
  <c r="P129"/>
  <c i="1" r="AU98"/>
  <c i="7" r="T174"/>
  <c i="6" r="R133"/>
  <c r="R132"/>
  <c i="2" r="T129"/>
  <c i="6" r="T217"/>
  <c r="T195"/>
  <c r="P133"/>
  <c r="P132"/>
  <c i="1" r="AU100"/>
  <c i="3" r="R129"/>
  <c r="R128"/>
  <c i="2" r="BK176"/>
  <c r="J176"/>
  <c r="J105"/>
  <c i="7" r="R129"/>
  <c r="R128"/>
  <c r="T129"/>
  <c r="T128"/>
  <c r="P129"/>
  <c r="P128"/>
  <c i="1" r="AU101"/>
  <c i="4" r="R130"/>
  <c r="R129"/>
  <c i="6" r="BK133"/>
  <c i="5" r="R132"/>
  <c r="R131"/>
  <c r="P132"/>
  <c i="3" r="T129"/>
  <c r="T128"/>
  <c r="BK129"/>
  <c r="J129"/>
  <c r="J99"/>
  <c i="2" r="R130"/>
  <c r="R129"/>
  <c i="6" r="T132"/>
  <c i="4" r="T130"/>
  <c r="T129"/>
  <c i="2" r="R176"/>
  <c r="P130"/>
  <c r="P129"/>
  <c i="1" r="AU96"/>
  <c i="5" r="P194"/>
  <c i="3" r="P129"/>
  <c r="P128"/>
  <c i="1" r="AU97"/>
  <c i="2" r="BK130"/>
  <c r="J130"/>
  <c r="J99"/>
  <c i="5" r="BK132"/>
  <c r="J189"/>
  <c r="J106"/>
  <c r="BK194"/>
  <c r="J194"/>
  <c r="J107"/>
  <c i="2" r="J177"/>
  <c r="J106"/>
  <c i="3" r="J130"/>
  <c r="J100"/>
  <c r="BK177"/>
  <c r="J177"/>
  <c r="J105"/>
  <c i="4" r="BK130"/>
  <c r="BK129"/>
  <c r="J129"/>
  <c i="6" r="J134"/>
  <c r="J98"/>
  <c r="BK213"/>
  <c r="J213"/>
  <c r="J108"/>
  <c i="4" r="BK166"/>
  <c r="J166"/>
  <c r="J105"/>
  <c i="6" r="J196"/>
  <c r="J106"/>
  <c i="7" r="J168"/>
  <c r="J105"/>
  <c i="6" r="BK217"/>
  <c r="J217"/>
  <c r="J110"/>
  <c i="7" r="BK129"/>
  <c r="J129"/>
  <c r="J97"/>
  <c r="BK174"/>
  <c r="J174"/>
  <c r="J106"/>
  <c i="2" r="F36"/>
  <c i="1" r="BA96"/>
  <c r="BB95"/>
  <c r="BB94"/>
  <c r="W31"/>
  <c i="3" r="F36"/>
  <c i="1" r="BA97"/>
  <c i="2" r="J36"/>
  <c i="1" r="AW96"/>
  <c r="AT96"/>
  <c i="5" r="F36"/>
  <c i="1" r="BA99"/>
  <c i="6" r="F34"/>
  <c i="1" r="BA100"/>
  <c i="5" r="J36"/>
  <c i="1" r="AW99"/>
  <c r="AT99"/>
  <c r="BC95"/>
  <c r="BC94"/>
  <c r="AY94"/>
  <c i="4" r="F36"/>
  <c i="1" r="BA98"/>
  <c i="7" r="J34"/>
  <c i="1" r="AW101"/>
  <c r="AT101"/>
  <c i="4" r="J32"/>
  <c i="1" r="AG98"/>
  <c i="3" r="J36"/>
  <c i="1" r="AW97"/>
  <c r="AT97"/>
  <c r="AZ95"/>
  <c r="AV95"/>
  <c i="4" r="J36"/>
  <c i="1" r="AW98"/>
  <c r="AT98"/>
  <c r="BD95"/>
  <c r="BD94"/>
  <c r="W33"/>
  <c i="7" r="F34"/>
  <c i="1" r="BA101"/>
  <c i="6" r="J34"/>
  <c i="1" r="AW100"/>
  <c r="AT100"/>
  <c i="6" l="1" r="BK132"/>
  <c r="J132"/>
  <c i="5" r="BK131"/>
  <c r="J131"/>
  <c r="J98"/>
  <c r="P131"/>
  <c i="1" r="AU99"/>
  <c i="4" r="J41"/>
  <c i="2" r="BK129"/>
  <c r="J129"/>
  <c i="4" r="J130"/>
  <c r="J99"/>
  <c i="6" r="J133"/>
  <c r="J97"/>
  <c i="4" r="J98"/>
  <c i="5" r="J132"/>
  <c r="J99"/>
  <c i="7" r="BK128"/>
  <c r="J128"/>
  <c r="J96"/>
  <c i="3" r="BK128"/>
  <c r="J128"/>
  <c r="J98"/>
  <c i="1" r="AN98"/>
  <c i="6" r="J30"/>
  <c i="1" r="AG100"/>
  <c r="AN100"/>
  <c r="AY95"/>
  <c r="BA95"/>
  <c r="AW95"/>
  <c r="AT95"/>
  <c r="AX94"/>
  <c i="2" r="J32"/>
  <c i="1" r="AG96"/>
  <c r="AN96"/>
  <c r="AU95"/>
  <c r="AU94"/>
  <c r="AX95"/>
  <c r="W32"/>
  <c r="AZ94"/>
  <c r="W29"/>
  <c i="6" l="1" r="J96"/>
  <c i="2" r="J98"/>
  <c r="J41"/>
  <c i="6" r="J39"/>
  <c i="1" r="BA94"/>
  <c r="AW94"/>
  <c r="AK30"/>
  <c i="5" r="J32"/>
  <c i="1" r="AG99"/>
  <c r="AN99"/>
  <c i="3" r="J32"/>
  <c i="1" r="AG97"/>
  <c r="AN97"/>
  <c r="AV94"/>
  <c r="AK29"/>
  <c i="7" r="J30"/>
  <c i="1" r="AG101"/>
  <c r="AN101"/>
  <c i="3" l="1" r="J41"/>
  <c i="7" r="J39"/>
  <c i="5" r="J41"/>
  <c i="1" r="AT94"/>
  <c r="AG95"/>
  <c r="AG94"/>
  <c r="AN94"/>
  <c r="W30"/>
  <c l="1" r="AN95"/>
  <c r="AK26"/>
  <c r="AK35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<sst xmlns="http://schemas.openxmlformats.org/spreadsheetml/2006/main">
  <si>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</si>
  <si>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</si>
  <si>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</si>
  <si>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</si>
  <si>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</si>
  <si>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{9864602e-8d75-417a-8f3f-9b571483802c}</t>
  </si>
  <si>
    <t>0,001</t>
  </si>
  <si>
    <t>20</t>
  </si>
  <si>
    <t>REKAPITULÁCIA STAVBY</t>
  </si>
  <si>
    <t xml:space="preserve">v ---  nižšie sa nachádzajú doplnkové a pomocné údaje k zostavám  --- v</t>
  </si>
  <si>
    <t>Návod na vyplnenie</t>
  </si>
  <si>
    <t>Kód:</t>
  </si>
  <si>
    <t>27A</t>
  </si>
  <si>
    <t xml:space="preserve"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</si>
  <si>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</si>
  <si>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EUROVELO 11 V REGIÓNE ZOHT, ÚSEK ČERVENICA PRI SABINOVE - LIPANY</t>
  </si>
  <si>
    <t>JKSO:</t>
  </si>
  <si>
    <t>KS:</t>
  </si>
  <si>
    <t>Miesto:</t>
  </si>
  <si>
    <t>ROŽKOVANY</t>
  </si>
  <si>
    <t>Dátum:</t>
  </si>
  <si>
    <t>14. 8. 2020</t>
  </si>
  <si>
    <t>Objednávateľ:</t>
  </si>
  <si>
    <t>IČO:</t>
  </si>
  <si>
    <t>ZDRUŽENIE OBCI HORNEJ TORYSY (ZOHT), LIPANY</t>
  </si>
  <si>
    <t>IČ DPH:</t>
  </si>
  <si>
    <t>Zhotoviteľ:</t>
  </si>
  <si>
    <t>Vyplň údaj</t>
  </si>
  <si>
    <t>Projektant:</t>
  </si>
  <si>
    <t>KDS PROJEKT, S.R.O.</t>
  </si>
  <si>
    <t>True</t>
  </si>
  <si>
    <t>0,01</t>
  </si>
  <si>
    <t>Spracovateľ:</t>
  </si>
  <si>
    <t xml:space="preserve"> 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</si>
  <si>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</si>
  <si>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</si>
  <si>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</si>
  <si>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</si>
  <si>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</si>
  <si>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</si>
  <si>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</si>
  <si>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</si>
  <si>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</si>
  <si>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</si>
  <si>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</si>
  <si>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</si>
  <si>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</si>
  <si>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</si>
  <si>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</si>
  <si>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</si>
  <si>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</si>
  <si>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</si>
  <si>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</si>
  <si>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</si>
  <si>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</si>
  <si>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</si>
  <si>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</si>
  <si>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</si>
  <si>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</si>
  <si>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</si>
  <si>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</si>
  <si>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</si>
  <si>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</si>
  <si>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</si>
  <si>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</si>
  <si>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</si>
  <si>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</si>
  <si>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</si>
  <si>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</si>
  <si>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</si>
  <si>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</si>
  <si>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</si>
  <si>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</si>
  <si>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</si>
  <si>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</si>
  <si>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</si>
  <si>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</si>
  <si>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</si>
  <si>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</si>
  <si>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SO 20 Cyklotrasa v k.ú. Rožkovany - 1. etapa</t>
  </si>
  <si>
    <t>STA</t>
  </si>
  <si>
    <t>1</t>
  </si>
  <si>
    <t>{2835ed17-395f-49f3-84e2-af399722bc1e}</t>
  </si>
  <si>
    <t>/</t>
  </si>
  <si>
    <t>01</t>
  </si>
  <si>
    <t xml:space="preserve">SO 20.1  Cyklotrasa - novostavba ,,Ortaše´´</t>
  </si>
  <si>
    <t>Časť</t>
  </si>
  <si>
    <t>2</t>
  </si>
  <si>
    <t>{8493b133-1fe7-405b-a59c-7c4a9f77c8ed}</t>
  </si>
  <si>
    <t>03</t>
  </si>
  <si>
    <t xml:space="preserve">SO 20.3  Cyklokoridor na MK</t>
  </si>
  <si>
    <t>{b24ae352-2ebb-4bce-a8c3-156bb1135864}</t>
  </si>
  <si>
    <t>04</t>
  </si>
  <si>
    <t xml:space="preserve">SO 20.4  Cyklotrasa - novostavba ,,Lávka´´</t>
  </si>
  <si>
    <t>{e047245f-3424-432b-9403-7b7bdb412405}</t>
  </si>
  <si>
    <t>06</t>
  </si>
  <si>
    <t xml:space="preserve">SO 20.6  Cyklotrasa - novostavba ,,Rybníky´´</t>
  </si>
  <si>
    <t>{3a1223b7-7c5c-4007-a275-8baa46e1eb62}</t>
  </si>
  <si>
    <t>21</t>
  </si>
  <si>
    <t>SO 21 Lávka cez Voliansky potok</t>
  </si>
  <si>
    <t>{ffc6466a-cb07-47ad-871b-196048ff0f64}</t>
  </si>
  <si>
    <t>22</t>
  </si>
  <si>
    <t>SO 22 Lávka cez Rožkoviansky potok</t>
  </si>
  <si>
    <t>{d1066dd9-16a3-4bce-b213-dbed057e0573}</t>
  </si>
  <si>
    <t>KRYCÍ LIST ROZPOČTU</t>
  </si>
  <si>
    <t>Objekt:</t>
  </si>
  <si>
    <t>20 - SO 20 Cyklotrasa v k.ú. Rožkovany - 1. etapa</t>
  </si>
  <si>
    <t>Časť:</t>
  </si>
  <si>
    <t xml:space="preserve">01 - SO 20.1  Cyklotrasa - novostavba ,,Ortaše´´</t>
  </si>
  <si>
    <t>211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</si>
  <si>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</si>
  <si>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</si>
  <si>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</si>
  <si>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</si>
  <si>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</si>
  <si>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</si>
  <si>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1 - Zemné práce</t>
  </si>
  <si>
    <t xml:space="preserve">    2 - Zakladanie</t>
  </si>
  <si>
    <t xml:space="preserve">    5 - Komunikácie</t>
  </si>
  <si>
    <t xml:space="preserve">    9 - Ostatné konštrukcie a práce-búranie</t>
  </si>
  <si>
    <t xml:space="preserve">    99 - Presun hmôt HSV</t>
  </si>
  <si>
    <t>VRN - Vedľajšie rozpočtové náklady</t>
  </si>
  <si>
    <t xml:space="preserve">    VRN03 - Geodetické práce</t>
  </si>
  <si>
    <t xml:space="preserve">    VRN04 - Projektové práce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</si>
  <si>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</si>
  <si>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</si>
  <si>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</si>
  <si>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</si>
  <si>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</si>
  <si>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</si>
  <si>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</si>
  <si>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</si>
  <si>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</si>
  <si>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</si>
  <si>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</si>
  <si>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</si>
  <si>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</si>
  <si>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</si>
  <si>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</si>
  <si>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Zemné práce</t>
  </si>
  <si>
    <t>K</t>
  </si>
  <si>
    <t>121101112.S</t>
  </si>
  <si>
    <t>Odstránenie ornice s premiestn. na hromady, so zložením na vzdialenosť do 100 m a do 1000 m3</t>
  </si>
  <si>
    <t>m3</t>
  </si>
  <si>
    <t>4</t>
  </si>
  <si>
    <t>500692239</t>
  </si>
  <si>
    <t>122201102.S</t>
  </si>
  <si>
    <t>Odkopávka a prekopávka nezapažená v hornine 3, nad 100 do 1000 m3</t>
  </si>
  <si>
    <t>-719179279</t>
  </si>
  <si>
    <t>3</t>
  </si>
  <si>
    <t>122201109.S</t>
  </si>
  <si>
    <t>Odkopávky a prekopávky nezapažené. Príplatok k cenám za lepivosť horniny 3</t>
  </si>
  <si>
    <t>-387555327</t>
  </si>
  <si>
    <t>122201402.S</t>
  </si>
  <si>
    <t>Výkop v zemníku na suchu v hornine 3, nad 100 do 1000 m3</t>
  </si>
  <si>
    <t>-321429414</t>
  </si>
  <si>
    <t>5</t>
  </si>
  <si>
    <t>122201409.S</t>
  </si>
  <si>
    <t>Príplatok k cenám za lepivosť výkopu v zemníkoch na suchu v hornine 3</t>
  </si>
  <si>
    <t>751859442</t>
  </si>
  <si>
    <t>6</t>
  </si>
  <si>
    <t>M</t>
  </si>
  <si>
    <t>103640000201</t>
  </si>
  <si>
    <t>Zemina pre terénne úpravy - zásypová</t>
  </si>
  <si>
    <t>t</t>
  </si>
  <si>
    <t>8</t>
  </si>
  <si>
    <t>461214220</t>
  </si>
  <si>
    <t>7</t>
  </si>
  <si>
    <t>162301132.S</t>
  </si>
  <si>
    <t xml:space="preserve">Vodorovné premiestnenie výkopku po nespevnenej ceste z  horniny tr.1-4, nad 100 do 1000 m3 na vzdialenosť do 1000 m</t>
  </si>
  <si>
    <t>1255489971</t>
  </si>
  <si>
    <t>162501132.S</t>
  </si>
  <si>
    <t>Vodorovné premiestnenie výkopku po nespevnenej ceste z horniny tr.1-4, nad 100 do 1000 m3 na vzdialenosť do 3000 m</t>
  </si>
  <si>
    <t>2123203235</t>
  </si>
  <si>
    <t>9</t>
  </si>
  <si>
    <t>162501133.S</t>
  </si>
  <si>
    <t>Vodorovné premiestnenie výkopku po nespevnenej ceste z horniny tr.1-4, nad 100 do 1000 m3, príplatok k cene za každých ďalšich a začatých 1000 m</t>
  </si>
  <si>
    <t>-1674321464</t>
  </si>
  <si>
    <t>10</t>
  </si>
  <si>
    <t>167101102.S</t>
  </si>
  <si>
    <t>Nakladanie neuľahnutého výkopku z hornín tr.1-4 nad 100 do 1000 m3</t>
  </si>
  <si>
    <t>231466125</t>
  </si>
  <si>
    <t>11</t>
  </si>
  <si>
    <t>171101121.S</t>
  </si>
  <si>
    <t xml:space="preserve">Uloženie sypaniny do násypu  nesúdržných kamenistých hornín</t>
  </si>
  <si>
    <t>1546772758</t>
  </si>
  <si>
    <t>12</t>
  </si>
  <si>
    <t>583410004400.S</t>
  </si>
  <si>
    <t>Štrkodrva frakcia 0-63 mm</t>
  </si>
  <si>
    <t>1096188307</t>
  </si>
  <si>
    <t>13</t>
  </si>
  <si>
    <t>171101131</t>
  </si>
  <si>
    <t xml:space="preserve">Uloženie sypaniny do násypu  nesúdržných a súdržných hornín striedavo ukladaných</t>
  </si>
  <si>
    <t>-847918014</t>
  </si>
  <si>
    <t>14</t>
  </si>
  <si>
    <t>171201202.S</t>
  </si>
  <si>
    <t>Uloženie sypaniny na skládky nad 100 do 1000 m3</t>
  </si>
  <si>
    <t>-404848375</t>
  </si>
  <si>
    <t>15</t>
  </si>
  <si>
    <t>180401213.S</t>
  </si>
  <si>
    <t>Založenie trávnika lúčneho výsevom na svahu nad 1:2 do 1:1</t>
  </si>
  <si>
    <t>m2</t>
  </si>
  <si>
    <t>121009759</t>
  </si>
  <si>
    <t>16</t>
  </si>
  <si>
    <t>005720001300.S</t>
  </si>
  <si>
    <t>Osivá tráv - trávové semeno</t>
  </si>
  <si>
    <t>kg</t>
  </si>
  <si>
    <t>760517950</t>
  </si>
  <si>
    <t>17</t>
  </si>
  <si>
    <t>181101102.S</t>
  </si>
  <si>
    <t>Úprava pláne v zárezoch v hornine 1-4 so zhutnením</t>
  </si>
  <si>
    <t>363450646</t>
  </si>
  <si>
    <t>18</t>
  </si>
  <si>
    <t>182101101.S</t>
  </si>
  <si>
    <t>Svahovanie trvalých svahov v zárezoch v hornine triedy 1-4</t>
  </si>
  <si>
    <t>-2118974988</t>
  </si>
  <si>
    <t>19</t>
  </si>
  <si>
    <t>182301133.S</t>
  </si>
  <si>
    <t>Rozprestretie ornice na svahu so sklonom nad 1:5, plocha nad 500 m2, hr.nad 150 do 200 mm</t>
  </si>
  <si>
    <t>-1535583074</t>
  </si>
  <si>
    <t>Zakladanie</t>
  </si>
  <si>
    <t>289971212.S</t>
  </si>
  <si>
    <t>Zhotovenie vrstvy z geotextílie na upravenom povrchu sklon do 1 : 5 , šírky nad 3 do 6 m</t>
  </si>
  <si>
    <t>-181099348</t>
  </si>
  <si>
    <t>693110002100</t>
  </si>
  <si>
    <t>Geotextília polypropylénová, 300 g/m2, separačno-filtračná geotextília</t>
  </si>
  <si>
    <t>-1955393509</t>
  </si>
  <si>
    <t>Komunikácie</t>
  </si>
  <si>
    <t>564871116</t>
  </si>
  <si>
    <t>Podklad zo štrkodrviny s rozprestretím a zhutnením, po zhutnení hr. 300 mm</t>
  </si>
  <si>
    <t>1649139553</t>
  </si>
  <si>
    <t>23</t>
  </si>
  <si>
    <t>565141211.S</t>
  </si>
  <si>
    <t>Podklad z asfaltového betónu AC 22 P s rozprestretím a zhutnením v pruhu š. do 3 m, po zhutnení hr. 60 mm</t>
  </si>
  <si>
    <t>-1293318633</t>
  </si>
  <si>
    <t>24</t>
  </si>
  <si>
    <t>573131102.S</t>
  </si>
  <si>
    <t>Postrek asfaltový infiltračný s posypom kamenivom z cestnej emulzie v množstve 0,80 kg/m2</t>
  </si>
  <si>
    <t>308210877</t>
  </si>
  <si>
    <t>25</t>
  </si>
  <si>
    <t>573231107.S</t>
  </si>
  <si>
    <t>Postrek asfaltový spojovací bez posypu kamenivom z cestnej emulzie v množstve 0,50 kg/m2</t>
  </si>
  <si>
    <t>1779705981</t>
  </si>
  <si>
    <t>26</t>
  </si>
  <si>
    <t>577134231.S</t>
  </si>
  <si>
    <t>Asfaltový betón vrstva obrusná AC 11 O v pruhu š. do 3 m z nemodifik. asfaltu tr. II, po zhutnení hr. 40 mm</t>
  </si>
  <si>
    <t>-1468207133</t>
  </si>
  <si>
    <t>Ostatné konštrukcie a práce-búranie</t>
  </si>
  <si>
    <t>27</t>
  </si>
  <si>
    <t>914001111.S</t>
  </si>
  <si>
    <t>Osadenie a montáž cestnej zvislej dopravnej značky na stĺpik, stĺp, konzolu alebo objekt</t>
  </si>
  <si>
    <t>ks</t>
  </si>
  <si>
    <t>1458335497</t>
  </si>
  <si>
    <t>28</t>
  </si>
  <si>
    <t>914001211.S</t>
  </si>
  <si>
    <t>Montáž cestnej zvislej dopravnej značky základnej veľkosti do 1 m2 objímkami na stĺpiky alebo konzoly</t>
  </si>
  <si>
    <t>1900603199</t>
  </si>
  <si>
    <t>29</t>
  </si>
  <si>
    <t>404410037300</t>
  </si>
  <si>
    <t xml:space="preserve"> Značka upravujúca prednosť P1 (Daj prednosť v jazde!), rozmer 900 mm, fólia RA2, pozinkovaná</t>
  </si>
  <si>
    <t>1141218385</t>
  </si>
  <si>
    <t>30</t>
  </si>
  <si>
    <t>404410095700</t>
  </si>
  <si>
    <t>Príkazová značka C8 (Cestička pre cyklistov), rozmer 700 mm, fólia RA2, pozinkovaná</t>
  </si>
  <si>
    <t>613274409</t>
  </si>
  <si>
    <t>31</t>
  </si>
  <si>
    <t>404410194241</t>
  </si>
  <si>
    <t>Cyklistický smerník tabuľový E16d, informuje o smere jazdy k vyznačeným cieľom, Zn plech II. trieda, HIP, 10 rokov</t>
  </si>
  <si>
    <t>-1175417647</t>
  </si>
  <si>
    <t>32</t>
  </si>
  <si>
    <t>404440000100.S</t>
  </si>
  <si>
    <t>Úchyt na stĺpik, d 60 mm, križový, Zn</t>
  </si>
  <si>
    <t>-1671492369</t>
  </si>
  <si>
    <t>33</t>
  </si>
  <si>
    <t>404490008401.S</t>
  </si>
  <si>
    <t>Stĺpik Zn, d 60 mm, pre dopravné značky, dĺ.3,5m</t>
  </si>
  <si>
    <t>-1498220293</t>
  </si>
  <si>
    <t>34</t>
  </si>
  <si>
    <t>404490008600.S</t>
  </si>
  <si>
    <t>Krytka stĺpika, d 60 mm, plastová</t>
  </si>
  <si>
    <t>-332849382</t>
  </si>
  <si>
    <t>35</t>
  </si>
  <si>
    <t>915711212.S</t>
  </si>
  <si>
    <t>Vodorovné dopravné značenie striekané farbou deliacich čiar súvislých šírky 125 mm biela retroreflexná</t>
  </si>
  <si>
    <t>m</t>
  </si>
  <si>
    <t>600969420</t>
  </si>
  <si>
    <t>36</t>
  </si>
  <si>
    <t>915791111.S</t>
  </si>
  <si>
    <t>Predznačenie pre značenie striekané farbou z náterových hmôt deliace čiary, vodiace prúžky</t>
  </si>
  <si>
    <t>772135990</t>
  </si>
  <si>
    <t>37</t>
  </si>
  <si>
    <t>915910011.S</t>
  </si>
  <si>
    <t>Bezpečnostný farebný povrch vozoviek zelený pre podklad asfaltový</t>
  </si>
  <si>
    <t>46102830</t>
  </si>
  <si>
    <t>38</t>
  </si>
  <si>
    <t>917862111.S</t>
  </si>
  <si>
    <t>Osadenie chodník. obrubníka betónového stojatého do lôžka z betónu prosteho tr. C 12/15 s bočnou oporou</t>
  </si>
  <si>
    <t>-643127631</t>
  </si>
  <si>
    <t>39</t>
  </si>
  <si>
    <t>592170001800</t>
  </si>
  <si>
    <t>Obrubník parkový, lxšxv 1000x50x200 mm</t>
  </si>
  <si>
    <t>-1385108962</t>
  </si>
  <si>
    <t>99</t>
  </si>
  <si>
    <t>Presun hmôt HSV</t>
  </si>
  <si>
    <t>40</t>
  </si>
  <si>
    <t>998225111.S</t>
  </si>
  <si>
    <t>Presun hmôt pre pozemnú komunikáciu a letisko s krytom asfaltovým akejkoľvek dĺžky objektu</t>
  </si>
  <si>
    <t>1877565293</t>
  </si>
  <si>
    <t>VRN</t>
  </si>
  <si>
    <t>Vedľajšie rozpočtové náklady</t>
  </si>
  <si>
    <t>VRN03</t>
  </si>
  <si>
    <t>Geodetické práce</t>
  </si>
  <si>
    <t>41</t>
  </si>
  <si>
    <t>000300012</t>
  </si>
  <si>
    <t>Geodetické práce - vykonávané pred výstavbou výškové merania</t>
  </si>
  <si>
    <t>eur</t>
  </si>
  <si>
    <t>1024</t>
  </si>
  <si>
    <t>474263859</t>
  </si>
  <si>
    <t>42</t>
  </si>
  <si>
    <t>000300031</t>
  </si>
  <si>
    <t>Geodetické práce - vykonávané po výstavbe zameranie skutočného vyhotovenia stavby</t>
  </si>
  <si>
    <t>249472011</t>
  </si>
  <si>
    <t>VRN04</t>
  </si>
  <si>
    <t>Projektové práce</t>
  </si>
  <si>
    <t>43</t>
  </si>
  <si>
    <t>000400021</t>
  </si>
  <si>
    <t>Projektové práce - stavebná časť (stavebné objekty vrátane ich technického vybavenia). náklady na vypracovanie realizačnej dokumentácie</t>
  </si>
  <si>
    <t>33026232</t>
  </si>
  <si>
    <t>44</t>
  </si>
  <si>
    <t>000400022</t>
  </si>
  <si>
    <t>Projektové práce - stavebná časť (stavebné objekty vrátane ich technického vybavenia). náklady na dokumentáciu skutočného zhotovenia stavby</t>
  </si>
  <si>
    <t>-810861826</t>
  </si>
  <si>
    <t xml:space="preserve">03 - SO 20.3  Cyklokoridor na MK</t>
  </si>
  <si>
    <t>122201101.S</t>
  </si>
  <si>
    <t>Odkopávka a prekopávka nezapažená v hornine 3, do 100 m3</t>
  </si>
  <si>
    <t>162501112.S</t>
  </si>
  <si>
    <t>Vodorovné premiestnenie výkopku po nespevnenej ceste z horniny tr.1-4, do 100 m3 na vzdialenosť do 3000 m</t>
  </si>
  <si>
    <t>162501113.S</t>
  </si>
  <si>
    <t>Vodorovné premiestnenie výkopku po nespevnenej ceste z horniny tr.1-4, do 100 m3, príplatok k cene za každých ďalšich a začatých 1000 m</t>
  </si>
  <si>
    <t>-956694427</t>
  </si>
  <si>
    <t>171101131.S</t>
  </si>
  <si>
    <t>1007827608</t>
  </si>
  <si>
    <t>171201201.S</t>
  </si>
  <si>
    <t>Uloženie sypaniny na skládky do 100 m3</t>
  </si>
  <si>
    <t>182301123.S</t>
  </si>
  <si>
    <t>Rozprestretie ornice na svaho so sklonom nad 1:5, plocha do 500 m2, hr.nad 150 do 200 mm</t>
  </si>
  <si>
    <t>577144241.S</t>
  </si>
  <si>
    <t>Asfaltový betón vrstva obrusná AC 11 O v pruhu š. nad 3 m z nemodifik. asfaltu tr. II, po zhutnení hr. 50 mm</t>
  </si>
  <si>
    <t>1912213992</t>
  </si>
  <si>
    <t>914001101</t>
  </si>
  <si>
    <t xml:space="preserve">Dočasné dopravné značenie-montáž, prenájom, demontáž </t>
  </si>
  <si>
    <t>kpl</t>
  </si>
  <si>
    <t>-1307822008</t>
  </si>
  <si>
    <t>404410017200</t>
  </si>
  <si>
    <t>Výstražná značka A16 (Cyklisti), rozmer 700 mm, fólia RA2, pozinkovaná</t>
  </si>
  <si>
    <t>-1293008470</t>
  </si>
  <si>
    <t>1843907933</t>
  </si>
  <si>
    <t>404410098700</t>
  </si>
  <si>
    <t>Príkazová značka C18 (Koniec príkazu), rozmer 700 mm, fólia RA2, pozinkovaná</t>
  </si>
  <si>
    <t>375972282</t>
  </si>
  <si>
    <t>404410123201</t>
  </si>
  <si>
    <t>Informatívna prevádzková značka IP7 (Priechod pre cyklistov), rozmer 500x500 mm, s fluorescenčným podkladom, fólia RA2, pozinkovaná</t>
  </si>
  <si>
    <t>-1829352284</t>
  </si>
  <si>
    <t>404410194220</t>
  </si>
  <si>
    <t>Smerová tabuľa pre cyklistov značka IS40a , Zn plech so zahnutým lisovaným okrajom II. trieda, HIP, 10 rokov</t>
  </si>
  <si>
    <t>878169953</t>
  </si>
  <si>
    <t>404410194244</t>
  </si>
  <si>
    <t>Smerová tabuľa pre cyklistov značka IS40f, Zn plech so zahnutým lisovaným okrajom II. trieda, HIP, 10 rokov</t>
  </si>
  <si>
    <t>163327848</t>
  </si>
  <si>
    <t>915721222.S</t>
  </si>
  <si>
    <t>Vodorovné dopravné značenie striekané farbou prechodov pre chodcov, šípky, symboly a pod., zelená retroreflexná</t>
  </si>
  <si>
    <t>-809387143</t>
  </si>
  <si>
    <t>915791112.S</t>
  </si>
  <si>
    <t>Predznačenie pre vodorovné značenie striekané farbou alebo vykonávané z náterových hmôt</t>
  </si>
  <si>
    <t>248625057</t>
  </si>
  <si>
    <t>917862112.S</t>
  </si>
  <si>
    <t>Osadenie chodník. obrubníka betónového stojatého do lôžka z betónu prosteho tr. C 16/20 s bočnou oporou</t>
  </si>
  <si>
    <t>-77106811</t>
  </si>
  <si>
    <t>592170003800</t>
  </si>
  <si>
    <t>Obrubník cestný, lxšxv 1000x150x250 mm</t>
  </si>
  <si>
    <t>-716901717</t>
  </si>
  <si>
    <t>938909311.S</t>
  </si>
  <si>
    <t>Odstránenie blata, prachu alebo hlineného nánosu, z povrchu podkladu alebo krytu bet. alebo asfalt.</t>
  </si>
  <si>
    <t>95241974</t>
  </si>
  <si>
    <t>-1157564735</t>
  </si>
  <si>
    <t xml:space="preserve">04 - SO 20.4  Cyklotrasa - novostavba ,,Lávka´´</t>
  </si>
  <si>
    <t>-923209365</t>
  </si>
  <si>
    <t>1362133804</t>
  </si>
  <si>
    <t>858140221</t>
  </si>
  <si>
    <t>-2025112905</t>
  </si>
  <si>
    <t>860215605</t>
  </si>
  <si>
    <t>919735113.S</t>
  </si>
  <si>
    <t>Rezanie existujúceho asfaltového krytu alebo podkladu hĺbky nad 100 do 150 mm</t>
  </si>
  <si>
    <t>-346872181</t>
  </si>
  <si>
    <t>352264875</t>
  </si>
  <si>
    <t>-542431768</t>
  </si>
  <si>
    <t>940251238</t>
  </si>
  <si>
    <t>1504090212</t>
  </si>
  <si>
    <t xml:space="preserve">06 - SO 20.6  Cyklotrasa - novostavba ,,Rybníky´´</t>
  </si>
  <si>
    <t>PSV - Práce a dodávky PSV</t>
  </si>
  <si>
    <t xml:space="preserve">    711 - Izolácie proti vode a vlhkosti</t>
  </si>
  <si>
    <t>122201103.S</t>
  </si>
  <si>
    <t>Odkopávka a prekopávka nezapažená v hornine 3, nad 1000 do 10000 m3</t>
  </si>
  <si>
    <t>122201401.S</t>
  </si>
  <si>
    <t>Výkop v zemníku na suchu v hornine 3, do 100 m3</t>
  </si>
  <si>
    <t>132201202.S</t>
  </si>
  <si>
    <t>Výkop ryhy šírky 600-2000mm horn.3 od 100 do 1000 m3</t>
  </si>
  <si>
    <t>1386503077</t>
  </si>
  <si>
    <t>132201209.S</t>
  </si>
  <si>
    <t>Príplatok k cenám za lepivosť pri hĺbení rýh š. nad 600 do 2 000 mm zapaž. i nezapažených, s urovnaním dna v hornine 3</t>
  </si>
  <si>
    <t>1293850673</t>
  </si>
  <si>
    <t>174101001.S</t>
  </si>
  <si>
    <t>Zásyp sypaninou so zhutnením jám, šachiet, rýh, zárezov alebo okolo objektov do 100 m3</t>
  </si>
  <si>
    <t>-961372059</t>
  </si>
  <si>
    <t>175101101.S</t>
  </si>
  <si>
    <t>Obsyp potrubia sypaninou z vhodných hornín 1 až 4 bez prehodenia sypaniny</t>
  </si>
  <si>
    <t>1512320621</t>
  </si>
  <si>
    <t>583310003200.S</t>
  </si>
  <si>
    <t>Štrkopiesok frakcia 0-32 mm</t>
  </si>
  <si>
    <t>431114366</t>
  </si>
  <si>
    <t>-1131212586</t>
  </si>
  <si>
    <t>919411121.S</t>
  </si>
  <si>
    <t>Čelo priepustu z betónu prostého z rúr DN 600 až DN 800 mm</t>
  </si>
  <si>
    <t>1656481678</t>
  </si>
  <si>
    <t>919514112.S</t>
  </si>
  <si>
    <t>Zhotovenie priepustu z rúr železobetónových DN 600</t>
  </si>
  <si>
    <t>-2136228351</t>
  </si>
  <si>
    <t>592210000300.S</t>
  </si>
  <si>
    <t>Rúra železobetónová pre dažďové odpadné vody TZP 3-60, DN 60, dĺ. 1000, hr. steny 62 mm</t>
  </si>
  <si>
    <t>965535639</t>
  </si>
  <si>
    <t>45</t>
  </si>
  <si>
    <t>1062499427</t>
  </si>
  <si>
    <t>46</t>
  </si>
  <si>
    <t>961043111.S</t>
  </si>
  <si>
    <t xml:space="preserve">Búranie základov alebo vybúranie otvorov plochy nad 4 m2 z betónu prostého alebo preloženého kameňom,  -2,20000t</t>
  </si>
  <si>
    <t>-743481929</t>
  </si>
  <si>
    <t>47</t>
  </si>
  <si>
    <t>979082213.S</t>
  </si>
  <si>
    <t>Vodorovná doprava sutiny so zložením a hrubým urovnaním na vzdialenosť do 1 km</t>
  </si>
  <si>
    <t>2124140620</t>
  </si>
  <si>
    <t>48</t>
  </si>
  <si>
    <t>979082219.S</t>
  </si>
  <si>
    <t>Príplatok k cene za každý ďalší aj začatý 1 km nad 1 km pre vodorovnú dopravu sutiny</t>
  </si>
  <si>
    <t>-226205926</t>
  </si>
  <si>
    <t>49</t>
  </si>
  <si>
    <t>979089012</t>
  </si>
  <si>
    <t>Poplatok za skladovanie - betón, tehly, dlaždice (17 01 ), ostatné</t>
  </si>
  <si>
    <t>-1885535029</t>
  </si>
  <si>
    <t>50</t>
  </si>
  <si>
    <t>PSV</t>
  </si>
  <si>
    <t>Práce a dodávky PSV</t>
  </si>
  <si>
    <t>711</t>
  </si>
  <si>
    <t>Izolácie proti vode a vlhkosti</t>
  </si>
  <si>
    <t>51</t>
  </si>
  <si>
    <t>711112001.S</t>
  </si>
  <si>
    <t xml:space="preserve">Zhotovenie  izolácie proti zemnej vlhkosti zvislá penetračným náterom za studena</t>
  </si>
  <si>
    <t>371123210</t>
  </si>
  <si>
    <t>52</t>
  </si>
  <si>
    <t>246170000900.S</t>
  </si>
  <si>
    <t>Lak asfaltový penetračný</t>
  </si>
  <si>
    <t>490543503</t>
  </si>
  <si>
    <t>53</t>
  </si>
  <si>
    <t>711112002.S</t>
  </si>
  <si>
    <t xml:space="preserve">Zhotovenie  izolácie proti zemnej vlhkosti zvislá asfaltovým lakom za studena</t>
  </si>
  <si>
    <t>-1327155925</t>
  </si>
  <si>
    <t>54</t>
  </si>
  <si>
    <t>246170001000</t>
  </si>
  <si>
    <t>Lak asfaltový ALT</t>
  </si>
  <si>
    <t>1810360004</t>
  </si>
  <si>
    <t>55</t>
  </si>
  <si>
    <t>1635234007</t>
  </si>
  <si>
    <t>56</t>
  </si>
  <si>
    <t>-2010802324</t>
  </si>
  <si>
    <t>57</t>
  </si>
  <si>
    <t>-1565428598</t>
  </si>
  <si>
    <t>58</t>
  </si>
  <si>
    <t>-309565440</t>
  </si>
  <si>
    <t>21 - SO 21 Lávka cez Voliansky potok</t>
  </si>
  <si>
    <t xml:space="preserve">    3 - Zvislé a kompletné konštrukcie </t>
  </si>
  <si>
    <t xml:space="preserve">    4 - Vodorovné konštrukcie</t>
  </si>
  <si>
    <t xml:space="preserve">    8 - Rúrové vedenie</t>
  </si>
  <si>
    <t xml:space="preserve">    783 - Dokončovacie práce - nátery</t>
  </si>
  <si>
    <t>M - Práce a dodávky M</t>
  </si>
  <si>
    <t xml:space="preserve">    25-M - Povrch. úprava strojov a zariadení</t>
  </si>
  <si>
    <t>115001106.S</t>
  </si>
  <si>
    <t>Odvedenie vody potrubím pri priemere potrubia DN nad 600</t>
  </si>
  <si>
    <t>1531861684</t>
  </si>
  <si>
    <t>115101202.S</t>
  </si>
  <si>
    <t>Čerpanie vody na dopravnú výšku do 10 m s priemerným prítokom litrov za minútu nad 500 l do 1000 l</t>
  </si>
  <si>
    <t>hod</t>
  </si>
  <si>
    <t>-501832958</t>
  </si>
  <si>
    <t>115101302.S</t>
  </si>
  <si>
    <t>Pohotovosť záložnej čerpacej súpravy pre výšku do 10 m, s prítokom litrov za minútu nad 500 do 1000 l</t>
  </si>
  <si>
    <t>deň</t>
  </si>
  <si>
    <t>1529554184</t>
  </si>
  <si>
    <t>124203101.S</t>
  </si>
  <si>
    <t>Výkop vodotoku do 3 m horn. 3 do 1000 m3</t>
  </si>
  <si>
    <t>452954455</t>
  </si>
  <si>
    <t>124203109.S</t>
  </si>
  <si>
    <t>Vykopávky pre korytá vodotokov. Príplatok za lepivosť horniny 3</t>
  </si>
  <si>
    <t>-1235644530</t>
  </si>
  <si>
    <t>132201101.S</t>
  </si>
  <si>
    <t>Výkop ryhy do šírky 600 mm v horn.3 do 100 m3</t>
  </si>
  <si>
    <t>667192912</t>
  </si>
  <si>
    <t>132201109.S</t>
  </si>
  <si>
    <t>Príplatok k cene za lepivosť pri hĺbení rýh šírky do 600 mm zapažených i nezapažených s urovnaním dna v hornine 3</t>
  </si>
  <si>
    <t>608151018</t>
  </si>
  <si>
    <t>132201201.S</t>
  </si>
  <si>
    <t>Výkop ryhy šírky 600-2000mm horn.3 do 100m3</t>
  </si>
  <si>
    <t>223689762</t>
  </si>
  <si>
    <t>132301209.S</t>
  </si>
  <si>
    <t>Príplatok za lepivosť pri hĺbení rýh š. nad 600 do 2 000 mm zapažených i nezapažených, s urovnaním dna v hornine 4</t>
  </si>
  <si>
    <t>979301651</t>
  </si>
  <si>
    <t>162501112</t>
  </si>
  <si>
    <t xml:space="preserve">Vodorovné premiestnenie výkopku po nespevnenej ceste z horniny tr.1-4, do 100 m3 na vzdialenosť do 3000 m </t>
  </si>
  <si>
    <t>-159797624</t>
  </si>
  <si>
    <t>162501113</t>
  </si>
  <si>
    <t>-313371409</t>
  </si>
  <si>
    <t>-1818033212</t>
  </si>
  <si>
    <t>670376332</t>
  </si>
  <si>
    <t>211971121.S</t>
  </si>
  <si>
    <t>Zhotov. oplášt. výplne z geotext. v ryhe alebo v záreze pri rozvinutej šírke oplášt. od 0 do 2, 5 m</t>
  </si>
  <si>
    <t>-1518031753</t>
  </si>
  <si>
    <t>69366513001</t>
  </si>
  <si>
    <t xml:space="preserve">Geotextília netkaná polypropylénová  PP   300</t>
  </si>
  <si>
    <t>1393559528</t>
  </si>
  <si>
    <t>212312111.S</t>
  </si>
  <si>
    <t>Lôžko pre trativod z betónu prostého</t>
  </si>
  <si>
    <t>158241078</t>
  </si>
  <si>
    <t>271533001.S</t>
  </si>
  <si>
    <t xml:space="preserve">Násyp pod základové konštrukcie so zhutnením z  kameniva hrubého drveného fr.32-63 mm</t>
  </si>
  <si>
    <t>-1279564742</t>
  </si>
  <si>
    <t>271573001.S</t>
  </si>
  <si>
    <t>Násyp pod základové konštrukcie so zhutnením zo štrkopiesku fr.0-32 mm</t>
  </si>
  <si>
    <t>177906603</t>
  </si>
  <si>
    <t>273311113.S</t>
  </si>
  <si>
    <t>Základové dosky mostných konštrukcií z betónu prostého tr. C 8/10</t>
  </si>
  <si>
    <t>1475066409</t>
  </si>
  <si>
    <t>273354111.S</t>
  </si>
  <si>
    <t>Debnenie základových dosiek mostných konštrukcií - zhotovenie</t>
  </si>
  <si>
    <t>671199108</t>
  </si>
  <si>
    <t>273354211.S</t>
  </si>
  <si>
    <t xml:space="preserve">Debnenie základových dosiek mostných konštrukcií  - odstránenie</t>
  </si>
  <si>
    <t>-1446458976</t>
  </si>
  <si>
    <t>274321117.S</t>
  </si>
  <si>
    <t>Základové pásy, prahy, vence mostných konštrukcií z betónu železového tr. C 25/30</t>
  </si>
  <si>
    <t>-1685623623</t>
  </si>
  <si>
    <t>274354111.S</t>
  </si>
  <si>
    <t>Debnenie základových pásov mostných konštrukcií - zhotovenie</t>
  </si>
  <si>
    <t>-1444222945</t>
  </si>
  <si>
    <t>274354211.S</t>
  </si>
  <si>
    <t>Debnenie základových pásov mostných konštrukcií - odstránenie</t>
  </si>
  <si>
    <t>-444099525</t>
  </si>
  <si>
    <t xml:space="preserve">Zvislé a kompletné konštrukcie </t>
  </si>
  <si>
    <t>317321118.S</t>
  </si>
  <si>
    <t>Mostové rímsy z betónu železového triedy C 30/37</t>
  </si>
  <si>
    <t>-1390924086</t>
  </si>
  <si>
    <t>317353121.S</t>
  </si>
  <si>
    <t>Debnenie mostných ríms všetkých tvarov - zhotovenie</t>
  </si>
  <si>
    <t>-270591699</t>
  </si>
  <si>
    <t>317353221.S</t>
  </si>
  <si>
    <t>Debnenie mostových ríms všetkých tvarov - odstránenie</t>
  </si>
  <si>
    <t>1042354057</t>
  </si>
  <si>
    <t>317361411.S</t>
  </si>
  <si>
    <t>Výstuž mostných ríms zo zváraných sietí do 6 kg/m2</t>
  </si>
  <si>
    <t>-1715580346</t>
  </si>
  <si>
    <t>55320001</t>
  </si>
  <si>
    <t>Oceľový mat.pre kotv.rimsy</t>
  </si>
  <si>
    <t>1640445760</t>
  </si>
  <si>
    <t>334323138.S</t>
  </si>
  <si>
    <t>Mostné krídla a záverné stienky z betónu železového tr. C 30/37</t>
  </si>
  <si>
    <t>236431066</t>
  </si>
  <si>
    <t>334351113.S</t>
  </si>
  <si>
    <t>Debnenie mostných konštrukcií-krídiel, stien výšky do 20 m, zhotovenie</t>
  </si>
  <si>
    <t>1373741614</t>
  </si>
  <si>
    <t>334351213.S</t>
  </si>
  <si>
    <t>Debnenie mostných konštrukcií-krídiel, stien výšky do 20 m, odstránenie</t>
  </si>
  <si>
    <t>-1346224012</t>
  </si>
  <si>
    <t>334362126.S</t>
  </si>
  <si>
    <t>Výstuž krídel a záverných stienok z betonárskej ocele B500 (10505) mostných konštrukcií</t>
  </si>
  <si>
    <t>-194646544</t>
  </si>
  <si>
    <t>334362212.S</t>
  </si>
  <si>
    <t>Výstuž opôr, prahov, krídel, pilierov, stĺpov zo zváraných sietí od 3,5 do 6 kg/m2 mostných konštrukcií</t>
  </si>
  <si>
    <t>864473373</t>
  </si>
  <si>
    <t>348171121.S</t>
  </si>
  <si>
    <t>Osadenie mostného oceľového zábradlia trvalého do betónu ríms priamo</t>
  </si>
  <si>
    <t>-1606353031</t>
  </si>
  <si>
    <t>5534610001</t>
  </si>
  <si>
    <t xml:space="preserve">Zábradlie oceľové so zvislou výplňou </t>
  </si>
  <si>
    <t>-840060539</t>
  </si>
  <si>
    <t>389121112.S</t>
  </si>
  <si>
    <t>Osadenie dielcov rámovej konštrukcie priepustov a podchodov hmotnosti nad 5 do 10 t</t>
  </si>
  <si>
    <t>-1808761487</t>
  </si>
  <si>
    <t>59383003001</t>
  </si>
  <si>
    <t xml:space="preserve">Mostný prefabrikát ramovy priepust  IZM 3/2-6, 3500x2600x1000</t>
  </si>
  <si>
    <t>-324968452</t>
  </si>
  <si>
    <t>Vodorovné konštrukcie</t>
  </si>
  <si>
    <t>451312311.S</t>
  </si>
  <si>
    <t>Podklad pod dlažbu z betónu prostého tr. C 12/15 hr. nad 100 do 150 mm</t>
  </si>
  <si>
    <t>28186043</t>
  </si>
  <si>
    <t>451475121.S</t>
  </si>
  <si>
    <t>Podkladová vrstva plastbetónová samonivelačná - prvá vrstva hr. 10 mm</t>
  </si>
  <si>
    <t>1429000343</t>
  </si>
  <si>
    <t>452318510.S</t>
  </si>
  <si>
    <t>Zaisťovací prah z betónu prostého vodostavebného melioračných kanálov s pätkami alebo bez pätiek</t>
  </si>
  <si>
    <t>-682818029</t>
  </si>
  <si>
    <t>458501111.S</t>
  </si>
  <si>
    <t>Výplňové kliny za oporou z kameniva ťaženého hutneného po vrstvách</t>
  </si>
  <si>
    <t>-831225957</t>
  </si>
  <si>
    <t>458591111.S</t>
  </si>
  <si>
    <t>Zhotovenie výplne tesniacej vrstvy za oporou z ílu</t>
  </si>
  <si>
    <t>255795808</t>
  </si>
  <si>
    <t>581250000100.S</t>
  </si>
  <si>
    <t>Zemina špeciálna a upravená surová ílová</t>
  </si>
  <si>
    <t>-781462964</t>
  </si>
  <si>
    <t>465513327.S</t>
  </si>
  <si>
    <t>Dlažba z lomového kameňa, na cementovú maltu s vyškárovaním cementovou maltou, hr. kameňa 300 mm</t>
  </si>
  <si>
    <t>-110570738</t>
  </si>
  <si>
    <t>Rúrové vedenie</t>
  </si>
  <si>
    <t>871238111.S</t>
  </si>
  <si>
    <t>Ukladanie drenážneho potrubia do pripravenej ryhy z tvrdého PVC priemeru nad 150 do 200 mm</t>
  </si>
  <si>
    <t>-1973584040</t>
  </si>
  <si>
    <t>286110015200.S</t>
  </si>
  <si>
    <t>Flexibilná drenážna PVC-U rúra DN 160</t>
  </si>
  <si>
    <t>838651936</t>
  </si>
  <si>
    <t>931994132.S</t>
  </si>
  <si>
    <t>Tesnenie dilatačnej škáry betónovej konštrukcia silikónovým tmelom do pl. 4,0 cm2</t>
  </si>
  <si>
    <t>-151601361</t>
  </si>
  <si>
    <t>935112212.S</t>
  </si>
  <si>
    <t>Osadenie priekop. žľabu z betón. priekopových tvárnic šírky 500- 800 mm do betónu C 16/20</t>
  </si>
  <si>
    <t>-1481102488</t>
  </si>
  <si>
    <t>592270001800</t>
  </si>
  <si>
    <t xml:space="preserve">Tvárnica priekopová  TBM 1-60, lxšxv 620x300x154,5(75) mm</t>
  </si>
  <si>
    <t>-1074678747</t>
  </si>
  <si>
    <t>959941131.S</t>
  </si>
  <si>
    <t>Chemická kotva s kotevným svorníkom tesnená chemickou ampulkou do betónu, ŽB, kameňa, s vyvŕtaním otvoru M16/20/165 mm</t>
  </si>
  <si>
    <t>-7294721</t>
  </si>
  <si>
    <t>959941132.S</t>
  </si>
  <si>
    <t>Chemická kotva s kotevným svorníkom tesnená chemickou ampulkou do betónu, ŽB, kameňa, s vyvŕtaním otvoru M16/45/190 mm</t>
  </si>
  <si>
    <t>-987258649</t>
  </si>
  <si>
    <t>992124112.S</t>
  </si>
  <si>
    <t>Vodorovné premiestnenie mostných dielcov prefabr. do 1km nad 5 to 10 t</t>
  </si>
  <si>
    <t>1723026527</t>
  </si>
  <si>
    <t>998212111.S</t>
  </si>
  <si>
    <t>Presun hmôt pre mosty murované, monolitické,betónové,kovové,výšky mosta do 20 m</t>
  </si>
  <si>
    <t>-1083493499</t>
  </si>
  <si>
    <t>-1079289774</t>
  </si>
  <si>
    <t>-1736752078</t>
  </si>
  <si>
    <t>711122131.S</t>
  </si>
  <si>
    <t xml:space="preserve">Zhotovenie  izolácie proti zemnej vlhkosti zvislá asfaltovým náterom za tepla</t>
  </si>
  <si>
    <t>1014181811</t>
  </si>
  <si>
    <t>111610000700</t>
  </si>
  <si>
    <t xml:space="preserve">Asfalt izolačný AOSI 85/25/B2 </t>
  </si>
  <si>
    <t>-1763739873</t>
  </si>
  <si>
    <t>59</t>
  </si>
  <si>
    <t>711461103.S</t>
  </si>
  <si>
    <t>Zhotovenie vodorovnej izolácie proti povrchovej a tlakovej vode gumami prilepenými na celej ploche</t>
  </si>
  <si>
    <t>357551955</t>
  </si>
  <si>
    <t>60</t>
  </si>
  <si>
    <t>2833102700</t>
  </si>
  <si>
    <t>Hydroizolačná fólia</t>
  </si>
  <si>
    <t>565514749</t>
  </si>
  <si>
    <t>61</t>
  </si>
  <si>
    <t>711462103.S</t>
  </si>
  <si>
    <t>Zhotovenie zvislej izolácie proti povrchovej a tlakovej vode gumami prilepenými na celej ploche</t>
  </si>
  <si>
    <t>-1966621961</t>
  </si>
  <si>
    <t>62</t>
  </si>
  <si>
    <t>-1933856298</t>
  </si>
  <si>
    <t>63</t>
  </si>
  <si>
    <t>711491171.S</t>
  </si>
  <si>
    <t>Zhotovenie podkladnej vrstvy izolácie z textílie na ploche vodorovnej, pre izolácie proti zemnej vlhkosti, podpovrchovej a tlakovej vode</t>
  </si>
  <si>
    <t>-957002767</t>
  </si>
  <si>
    <t>64</t>
  </si>
  <si>
    <t>693110001200</t>
  </si>
  <si>
    <t xml:space="preserve">Geotextília polypropylénová Tatratex  PP 300, netkaná</t>
  </si>
  <si>
    <t>954893402</t>
  </si>
  <si>
    <t>65</t>
  </si>
  <si>
    <t>711491271.S</t>
  </si>
  <si>
    <t>Zhotovenie podkladnej vrstvy izolácie z textílie na ploche zvislej, pre izolácie proti zemnej vlhkosti, podpovrchovej a tlakovej vode</t>
  </si>
  <si>
    <t>-1373923020</t>
  </si>
  <si>
    <t>66</t>
  </si>
  <si>
    <t>1317758625</t>
  </si>
  <si>
    <t>67</t>
  </si>
  <si>
    <t>998711201.S</t>
  </si>
  <si>
    <t>Presun hmôt pre izoláciu proti vode v objektoch výšky do 6 m</t>
  </si>
  <si>
    <t>%</t>
  </si>
  <si>
    <t>829485431</t>
  </si>
  <si>
    <t>783</t>
  </si>
  <si>
    <t>Dokončovacie práce - nátery</t>
  </si>
  <si>
    <t>68</t>
  </si>
  <si>
    <t>783251000</t>
  </si>
  <si>
    <t>Nátery kov.stav.doplnk.konštr. epoxidové a epoxidechtové jednonás. 1x email - 120µm</t>
  </si>
  <si>
    <t>-1101995190</t>
  </si>
  <si>
    <t>69</t>
  </si>
  <si>
    <t>783272000</t>
  </si>
  <si>
    <t>Nátery kov.stav.doplnk.konštr. polyuretánové jednonásobné 2x s emailovaním.- 80μm</t>
  </si>
  <si>
    <t>-727071213</t>
  </si>
  <si>
    <t>Práce a dodávky M</t>
  </si>
  <si>
    <t>25-M</t>
  </si>
  <si>
    <t>Povrch. úprava strojov a zariadení</t>
  </si>
  <si>
    <t>70</t>
  </si>
  <si>
    <t>250040101</t>
  </si>
  <si>
    <t>Metalizácia zinkom /Zn/ 80 mikrometrov tr.I. spotreba kovu 1.85 kg/m2, výška do 1,9 m</t>
  </si>
  <si>
    <t>1895150454</t>
  </si>
  <si>
    <t>71</t>
  </si>
  <si>
    <t>250040301.S</t>
  </si>
  <si>
    <t>Otryskávanie kremičitým pieskom tr.I. spotreba piesku 138 kg/m2, výška do 1,9 m</t>
  </si>
  <si>
    <t>-794887098</t>
  </si>
  <si>
    <t>72</t>
  </si>
  <si>
    <t>-2029326862</t>
  </si>
  <si>
    <t>73</t>
  </si>
  <si>
    <t>-863992183</t>
  </si>
  <si>
    <t>74</t>
  </si>
  <si>
    <t>1633537440</t>
  </si>
  <si>
    <t>75</t>
  </si>
  <si>
    <t>-765941615</t>
  </si>
  <si>
    <t>22 - SO 22 Lávka cez Rožkoviansky potok</t>
  </si>
  <si>
    <t xml:space="preserve">    3 - Zvislé a kompletné konštrukcie</t>
  </si>
  <si>
    <t>1887040464</t>
  </si>
  <si>
    <t>-1319772577</t>
  </si>
  <si>
    <t>-1263613371</t>
  </si>
  <si>
    <t>1002491010</t>
  </si>
  <si>
    <t>-1971139208</t>
  </si>
  <si>
    <t>132301201.S</t>
  </si>
  <si>
    <t>Výkop ryhy šírky 600-2000mm hor 4 do 100 m3</t>
  </si>
  <si>
    <t>1538505467</t>
  </si>
  <si>
    <t>-31629509</t>
  </si>
  <si>
    <t>162501162.S</t>
  </si>
  <si>
    <t>Vodorovné premiestnenie výkopku po nespevnenej ceste z horniny tr.1-4, nad 1000 do 10000 m3 na vzdialenosť do 3000 m</t>
  </si>
  <si>
    <t>-140975907</t>
  </si>
  <si>
    <t>162501163.S</t>
  </si>
  <si>
    <t>Vodorovné premiestnenie výkopku po nespevnenej ceste z horniny tr.1-4, nad 1000 do 10000 m3, príplatok k cene za každých ďalšich a začatých 1000 m</t>
  </si>
  <si>
    <t>-1623717771</t>
  </si>
  <si>
    <t>-1815415671</t>
  </si>
  <si>
    <t>-1407764967</t>
  </si>
  <si>
    <t>-559650043</t>
  </si>
  <si>
    <t>1152525054</t>
  </si>
  <si>
    <t>583310003000.S</t>
  </si>
  <si>
    <t>Štrkopiesok frakcia 0-22 mm</t>
  </si>
  <si>
    <t>-1294709078</t>
  </si>
  <si>
    <t>-1324948052</t>
  </si>
  <si>
    <t>693110000600</t>
  </si>
  <si>
    <t>Geotextília polypropylénová separačná, filtračná, spevňovacia.</t>
  </si>
  <si>
    <t>-1267342292</t>
  </si>
  <si>
    <t>212752127</t>
  </si>
  <si>
    <t>Trativody z flexodrenážnych rúr DN 160</t>
  </si>
  <si>
    <t>1069910423</t>
  </si>
  <si>
    <t>274311118.S</t>
  </si>
  <si>
    <t>Základové pásy, prahy, vence mostných konštrukcií z betónu prostého tr. C 30/37</t>
  </si>
  <si>
    <t>-1975467233</t>
  </si>
  <si>
    <t>1134421192</t>
  </si>
  <si>
    <t>63908551</t>
  </si>
  <si>
    <t>Zvislé a kompletné konštrukcie</t>
  </si>
  <si>
    <t>348171122.S</t>
  </si>
  <si>
    <t>Osadenie mostného oceľového zábradlia trvalého do debnenia vreciek ríms</t>
  </si>
  <si>
    <t>972000930</t>
  </si>
  <si>
    <t>5534660000</t>
  </si>
  <si>
    <t>Zábradlie oceľové trubkové vč. povrchovej úpravy</t>
  </si>
  <si>
    <t>-1986605245</t>
  </si>
  <si>
    <t>429171122.S</t>
  </si>
  <si>
    <t>Montáž presypaných konštrukcií z vlnitých plechov typ vlny do 200x55 mm rozpätia do 13 m obvod nad 6 do 7 m</t>
  </si>
  <si>
    <t>-143981478</t>
  </si>
  <si>
    <t>140001500r</t>
  </si>
  <si>
    <t>Oceľová montovana flexibilná nosná konštrukcia</t>
  </si>
  <si>
    <t>-1672497601</t>
  </si>
  <si>
    <t>-2090986377</t>
  </si>
  <si>
    <t>451313521.S</t>
  </si>
  <si>
    <t>Podkladová vrstva z betónu prostého vodostavebného C 25/30 pod dlažbu hr.nad 100 do 150 mm</t>
  </si>
  <si>
    <t>-733087871</t>
  </si>
  <si>
    <t>451541111</t>
  </si>
  <si>
    <t>Lôžko pod potrubie, stoky a drobné objekty, v otvorenom výkope zo štrkodrvy 0-16 mm</t>
  </si>
  <si>
    <t>-468537588</t>
  </si>
  <si>
    <t>461211821.S</t>
  </si>
  <si>
    <t>Pätka pre dlažbu z lomového kameňa, murovaná na maltu s vyškárovaním cementovou maltou MC 15</t>
  </si>
  <si>
    <t>-545079711</t>
  </si>
  <si>
    <t>-1870309815</t>
  </si>
  <si>
    <t>895611112</t>
  </si>
  <si>
    <t xml:space="preserve">Výustný objekt  betónový</t>
  </si>
  <si>
    <t>1660992781</t>
  </si>
  <si>
    <t>237042205</t>
  </si>
  <si>
    <t>338752217</t>
  </si>
  <si>
    <t>246170000900</t>
  </si>
  <si>
    <t>Lak asfaltový ALP-PENETRAL SN v sudoch</t>
  </si>
  <si>
    <t>-45682787</t>
  </si>
  <si>
    <t>711114000</t>
  </si>
  <si>
    <t>Plávajúca hydroizolácia</t>
  </si>
  <si>
    <t>728125403</t>
  </si>
  <si>
    <t>520888763</t>
  </si>
  <si>
    <t>452752283</t>
  </si>
  <si>
    <t>-902493689</t>
  </si>
  <si>
    <t>-1495855814</t>
  </si>
  <si>
    <t>-1611499455</t>
  </si>
  <si>
    <t>1987508213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</si>
</sst>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5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4" fillId="0" borderId="0" applyNumberFormat="0" applyFill="0" applyBorder="0" applyAlignment="0" applyProtection="0"/>
  </cellStyleXfs>
  <cellXfs count="253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4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4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5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6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4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8" fillId="0" borderId="14" xfId="0" applyFont="1" applyBorder="1" applyAlignment="1" applyProtection="1">
      <alignment horizontal="left" vertical="center"/>
    </xf>
    <xf numFmtId="0" fontId="18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19" fillId="4" borderId="6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19" fillId="4" borderId="7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right" vertical="center"/>
    </xf>
    <xf numFmtId="0" fontId="19" fillId="4" borderId="8" xfId="0" applyFont="1" applyFill="1" applyBorder="1" applyAlignment="1" applyProtection="1">
      <alignment horizontal="left" vertical="center"/>
    </xf>
    <xf numFmtId="0" fontId="19" fillId="4" borderId="0" xfId="0" applyFont="1" applyFill="1" applyAlignment="1" applyProtection="1">
      <alignment horizontal="center" vertical="center"/>
    </xf>
    <xf numFmtId="0" fontId="20" fillId="0" borderId="16" xfId="0" applyFont="1" applyBorder="1" applyAlignment="1" applyProtection="1">
      <alignment horizontal="center" vertical="center" wrapText="1"/>
    </xf>
    <xf numFmtId="0" fontId="20" fillId="0" borderId="17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0" fontId="21" fillId="0" borderId="0" xfId="0" applyFont="1" applyAlignment="1" applyProtection="1">
      <alignment vertical="center"/>
    </xf>
    <xf numFmtId="4" fontId="21" fillId="0" borderId="0" xfId="0" applyNumberFormat="1" applyFont="1" applyAlignment="1" applyProtection="1">
      <alignment horizontal="right" vertical="center"/>
    </xf>
    <xf numFmtId="4" fontId="2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7" fillId="0" borderId="14" xfId="0" applyNumberFormat="1" applyFont="1" applyBorder="1" applyAlignment="1" applyProtection="1">
      <alignment vertical="center"/>
    </xf>
    <xf numFmtId="4" fontId="17" fillId="0" borderId="0" xfId="0" applyNumberFormat="1" applyFont="1" applyBorder="1" applyAlignment="1" applyProtection="1">
      <alignment vertical="center"/>
    </xf>
    <xf numFmtId="166" fontId="17" fillId="0" borderId="0" xfId="0" applyNumberFormat="1" applyFont="1" applyBorder="1" applyAlignment="1" applyProtection="1">
      <alignment vertical="center"/>
    </xf>
    <xf numFmtId="4" fontId="17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5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vertical="center"/>
    </xf>
    <xf numFmtId="0" fontId="23" fillId="0" borderId="0" xfId="0" applyFont="1" applyAlignment="1" applyProtection="1">
      <alignment horizontal="left" vertical="center" wrapText="1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5" fillId="0" borderId="14" xfId="0" applyNumberFormat="1" applyFont="1" applyBorder="1" applyAlignment="1" applyProtection="1">
      <alignment vertical="center"/>
    </xf>
    <xf numFmtId="4" fontId="25" fillId="0" borderId="0" xfId="0" applyNumberFormat="1" applyFont="1" applyBorder="1" applyAlignment="1" applyProtection="1">
      <alignment vertical="center"/>
    </xf>
    <xf numFmtId="166" fontId="25" fillId="0" borderId="0" xfId="0" applyNumberFormat="1" applyFont="1" applyBorder="1" applyAlignment="1" applyProtection="1">
      <alignment vertical="center"/>
    </xf>
    <xf numFmtId="4" fontId="25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4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5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25" fillId="0" borderId="19" xfId="0" applyNumberFormat="1" applyFont="1" applyBorder="1" applyAlignment="1" applyProtection="1">
      <alignment vertical="center"/>
    </xf>
    <xf numFmtId="4" fontId="25" fillId="0" borderId="20" xfId="0" applyNumberFormat="1" applyFont="1" applyBorder="1" applyAlignment="1" applyProtection="1">
      <alignment vertical="center"/>
    </xf>
    <xf numFmtId="166" fontId="25" fillId="0" borderId="20" xfId="0" applyNumberFormat="1" applyFont="1" applyBorder="1" applyAlignment="1" applyProtection="1">
      <alignment vertical="center"/>
    </xf>
    <xf numFmtId="4" fontId="25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0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19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19" fillId="4" borderId="0" xfId="0" applyFont="1" applyFill="1" applyAlignment="1" applyProtection="1">
      <alignment horizontal="right" vertical="center"/>
    </xf>
    <xf numFmtId="0" fontId="29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19" fillId="4" borderId="16" xfId="0" applyFont="1" applyFill="1" applyBorder="1" applyAlignment="1" applyProtection="1">
      <alignment horizontal="center" vertical="center" wrapText="1"/>
    </xf>
    <xf numFmtId="0" fontId="19" fillId="4" borderId="17" xfId="0" applyFont="1" applyFill="1" applyBorder="1" applyAlignment="1" applyProtection="1">
      <alignment horizontal="center" vertical="center" wrapText="1"/>
    </xf>
    <xf numFmtId="0" fontId="19" fillId="4" borderId="18" xfId="0" applyFont="1" applyFill="1" applyBorder="1" applyAlignment="1" applyProtection="1">
      <alignment horizontal="center" vertical="center" wrapText="1"/>
    </xf>
    <xf numFmtId="0" fontId="19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7" fontId="21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0" fillId="0" borderId="12" xfId="0" applyNumberFormat="1" applyFont="1" applyBorder="1" applyAlignment="1" applyProtection="1"/>
    <xf numFmtId="166" fontId="30" fillId="0" borderId="13" xfId="0" applyNumberFormat="1" applyFont="1" applyBorder="1" applyAlignment="1" applyProtection="1"/>
    <xf numFmtId="167" fontId="31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167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167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167" fontId="7" fillId="0" borderId="0" xfId="0" applyNumberFormat="1" applyFont="1" applyAlignment="1" applyProtection="1"/>
    <xf numFmtId="0" fontId="19" fillId="0" borderId="22" xfId="0" applyFont="1" applyBorder="1" applyAlignment="1" applyProtection="1">
      <alignment horizontal="center" vertical="center"/>
    </xf>
    <xf numFmtId="49" fontId="19" fillId="0" borderId="22" xfId="0" applyNumberFormat="1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center" vertical="center" wrapText="1"/>
    </xf>
    <xf numFmtId="167" fontId="19" fillId="0" borderId="22" xfId="0" applyNumberFormat="1" applyFont="1" applyBorder="1" applyAlignment="1" applyProtection="1">
      <alignment vertical="center"/>
    </xf>
    <xf numFmtId="167" fontId="19" fillId="2" borderId="22" xfId="0" applyNumberFormat="1" applyFont="1" applyFill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</xf>
    <xf numFmtId="0" fontId="20" fillId="2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 applyProtection="1">
      <alignment horizontal="center" vertical="center"/>
    </xf>
    <xf numFmtId="166" fontId="20" fillId="0" borderId="0" xfId="0" applyNumberFormat="1" applyFont="1" applyBorder="1" applyAlignment="1" applyProtection="1">
      <alignment vertical="center"/>
    </xf>
    <xf numFmtId="166" fontId="20" fillId="0" borderId="15" xfId="0" applyNumberFormat="1" applyFont="1" applyBorder="1" applyAlignment="1" applyProtection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167" fontId="0" fillId="0" borderId="0" xfId="0" applyNumberFormat="1" applyFont="1" applyAlignment="1">
      <alignment vertical="center"/>
    </xf>
    <xf numFmtId="0" fontId="32" fillId="0" borderId="22" xfId="0" applyFont="1" applyBorder="1" applyAlignment="1" applyProtection="1">
      <alignment horizontal="center" vertical="center"/>
    </xf>
    <xf numFmtId="49" fontId="32" fillId="0" borderId="22" xfId="0" applyNumberFormat="1" applyFont="1" applyBorder="1" applyAlignment="1" applyProtection="1">
      <alignment horizontal="left" vertical="center" wrapText="1"/>
    </xf>
    <xf numFmtId="0" fontId="32" fillId="0" borderId="22" xfId="0" applyFont="1" applyBorder="1" applyAlignment="1" applyProtection="1">
      <alignment horizontal="left" vertical="center" wrapText="1"/>
    </xf>
    <xf numFmtId="0" fontId="32" fillId="0" borderId="22" xfId="0" applyFont="1" applyBorder="1" applyAlignment="1" applyProtection="1">
      <alignment horizontal="center" vertical="center" wrapText="1"/>
    </xf>
    <xf numFmtId="167" fontId="32" fillId="0" borderId="22" xfId="0" applyNumberFormat="1" applyFont="1" applyBorder="1" applyAlignment="1" applyProtection="1">
      <alignment vertical="center"/>
    </xf>
    <xf numFmtId="167" fontId="32" fillId="2" borderId="22" xfId="0" applyNumberFormat="1" applyFont="1" applyFill="1" applyBorder="1" applyAlignment="1" applyProtection="1">
      <alignment vertical="center"/>
      <protection locked="0"/>
    </xf>
    <xf numFmtId="0" fontId="33" fillId="0" borderId="22" xfId="0" applyFont="1" applyBorder="1" applyAlignment="1" applyProtection="1">
      <alignment vertical="center"/>
    </xf>
    <xf numFmtId="0" fontId="33" fillId="0" borderId="3" xfId="0" applyFont="1" applyBorder="1" applyAlignment="1">
      <alignment vertical="center"/>
    </xf>
    <xf numFmtId="0" fontId="32" fillId="2" borderId="14" xfId="0" applyFont="1" applyFill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horizontal="center" vertical="center"/>
    </xf>
    <xf numFmtId="0" fontId="20" fillId="2" borderId="19" xfId="0" applyFont="1" applyFill="1" applyBorder="1" applyAlignment="1" applyProtection="1">
      <alignment horizontal="left" vertical="center"/>
      <protection locked="0"/>
    </xf>
    <xf numFmtId="0" fontId="20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0" fillId="0" borderId="20" xfId="0" applyNumberFormat="1" applyFont="1" applyBorder="1" applyAlignment="1" applyProtection="1">
      <alignment vertical="center"/>
    </xf>
    <xf numFmtId="166" fontId="20" fillId="0" borderId="21" xfId="0" applyNumberFormat="1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styles" Target="styles.xml" /><Relationship Id="rId9" Type="http://schemas.openxmlformats.org/officeDocument/2006/relationships/theme" Target="theme/theme1.xml" /><Relationship Id="rId10" Type="http://schemas.openxmlformats.org/officeDocument/2006/relationships/calcChain" Target="calcChain.xml" /><Relationship Id="rId11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4" t="s">
        <v>6</v>
      </c>
      <c r="BT2" s="14" t="s">
        <v>7</v>
      </c>
    </row>
    <row r="3" s="1" customFormat="1" ht="6.96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="1" customFormat="1" ht="24.96" customHeight="1">
      <c r="B4" s="18"/>
      <c r="C4" s="19"/>
      <c r="D4" s="20" t="s">
        <v>8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7"/>
      <c r="AS4" s="21" t="s">
        <v>9</v>
      </c>
      <c r="BE4" s="22" t="s">
        <v>10</v>
      </c>
      <c r="BS4" s="14" t="s">
        <v>6</v>
      </c>
    </row>
    <row r="5" s="1" customFormat="1" ht="12" customHeight="1">
      <c r="B5" s="18"/>
      <c r="C5" s="19"/>
      <c r="D5" s="23" t="s">
        <v>11</v>
      </c>
      <c r="E5" s="19"/>
      <c r="F5" s="19"/>
      <c r="G5" s="19"/>
      <c r="H5" s="19"/>
      <c r="I5" s="19"/>
      <c r="J5" s="19"/>
      <c r="K5" s="24" t="s">
        <v>12</v>
      </c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7"/>
      <c r="BE5" s="25" t="s">
        <v>13</v>
      </c>
      <c r="BS5" s="14" t="s">
        <v>6</v>
      </c>
    </row>
    <row r="6" s="1" customFormat="1" ht="36.96" customHeight="1">
      <c r="B6" s="18"/>
      <c r="C6" s="19"/>
      <c r="D6" s="26" t="s">
        <v>14</v>
      </c>
      <c r="E6" s="19"/>
      <c r="F6" s="19"/>
      <c r="G6" s="19"/>
      <c r="H6" s="19"/>
      <c r="I6" s="19"/>
      <c r="J6" s="19"/>
      <c r="K6" s="27" t="s">
        <v>15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7"/>
      <c r="BE6" s="28"/>
      <c r="BS6" s="14" t="s">
        <v>6</v>
      </c>
    </row>
    <row r="7" s="1" customFormat="1" ht="12" customHeight="1">
      <c r="B7" s="18"/>
      <c r="C7" s="19"/>
      <c r="D7" s="29" t="s">
        <v>16</v>
      </c>
      <c r="E7" s="19"/>
      <c r="F7" s="19"/>
      <c r="G7" s="19"/>
      <c r="H7" s="19"/>
      <c r="I7" s="19"/>
      <c r="J7" s="19"/>
      <c r="K7" s="24" t="s">
        <v>1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9" t="s">
        <v>17</v>
      </c>
      <c r="AL7" s="19"/>
      <c r="AM7" s="19"/>
      <c r="AN7" s="24" t="s">
        <v>1</v>
      </c>
      <c r="AO7" s="19"/>
      <c r="AP7" s="19"/>
      <c r="AQ7" s="19"/>
      <c r="AR7" s="17"/>
      <c r="BE7" s="28"/>
      <c r="BS7" s="14" t="s">
        <v>6</v>
      </c>
    </row>
    <row r="8" s="1" customFormat="1" ht="12" customHeight="1">
      <c r="B8" s="18"/>
      <c r="C8" s="19"/>
      <c r="D8" s="29" t="s">
        <v>18</v>
      </c>
      <c r="E8" s="19"/>
      <c r="F8" s="19"/>
      <c r="G8" s="19"/>
      <c r="H8" s="19"/>
      <c r="I8" s="19"/>
      <c r="J8" s="19"/>
      <c r="K8" s="24" t="s">
        <v>19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9" t="s">
        <v>20</v>
      </c>
      <c r="AL8" s="19"/>
      <c r="AM8" s="19"/>
      <c r="AN8" s="30" t="s">
        <v>21</v>
      </c>
      <c r="AO8" s="19"/>
      <c r="AP8" s="19"/>
      <c r="AQ8" s="19"/>
      <c r="AR8" s="17"/>
      <c r="BE8" s="28"/>
      <c r="BS8" s="14" t="s">
        <v>6</v>
      </c>
    </row>
    <row r="9" s="1" customFormat="1" ht="14.4" customHeigh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7"/>
      <c r="BE9" s="28"/>
      <c r="BS9" s="14" t="s">
        <v>6</v>
      </c>
    </row>
    <row r="10" s="1" customFormat="1" ht="12" customHeight="1">
      <c r="B10" s="18"/>
      <c r="C10" s="19"/>
      <c r="D10" s="29" t="s">
        <v>22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9" t="s">
        <v>23</v>
      </c>
      <c r="AL10" s="19"/>
      <c r="AM10" s="19"/>
      <c r="AN10" s="24" t="s">
        <v>1</v>
      </c>
      <c r="AO10" s="19"/>
      <c r="AP10" s="19"/>
      <c r="AQ10" s="19"/>
      <c r="AR10" s="17"/>
      <c r="BE10" s="28"/>
      <c r="BS10" s="14" t="s">
        <v>6</v>
      </c>
    </row>
    <row r="11" s="1" customFormat="1" ht="18.48" customHeight="1">
      <c r="B11" s="18"/>
      <c r="C11" s="19"/>
      <c r="D11" s="19"/>
      <c r="E11" s="24" t="s">
        <v>24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9" t="s">
        <v>25</v>
      </c>
      <c r="AL11" s="19"/>
      <c r="AM11" s="19"/>
      <c r="AN11" s="24" t="s">
        <v>1</v>
      </c>
      <c r="AO11" s="19"/>
      <c r="AP11" s="19"/>
      <c r="AQ11" s="19"/>
      <c r="AR11" s="17"/>
      <c r="BE11" s="28"/>
      <c r="BS11" s="14" t="s">
        <v>6</v>
      </c>
    </row>
    <row r="12" s="1" customFormat="1" ht="6.96" customHeight="1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7"/>
      <c r="BE12" s="28"/>
      <c r="BS12" s="14" t="s">
        <v>6</v>
      </c>
    </row>
    <row r="13" s="1" customFormat="1" ht="12" customHeight="1">
      <c r="B13" s="18"/>
      <c r="C13" s="19"/>
      <c r="D13" s="29" t="s">
        <v>26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9" t="s">
        <v>23</v>
      </c>
      <c r="AL13" s="19"/>
      <c r="AM13" s="19"/>
      <c r="AN13" s="31" t="s">
        <v>27</v>
      </c>
      <c r="AO13" s="19"/>
      <c r="AP13" s="19"/>
      <c r="AQ13" s="19"/>
      <c r="AR13" s="17"/>
      <c r="BE13" s="28"/>
      <c r="BS13" s="14" t="s">
        <v>6</v>
      </c>
    </row>
    <row r="14">
      <c r="B14" s="18"/>
      <c r="C14" s="19"/>
      <c r="D14" s="19"/>
      <c r="E14" s="31" t="s">
        <v>27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29" t="s">
        <v>25</v>
      </c>
      <c r="AL14" s="19"/>
      <c r="AM14" s="19"/>
      <c r="AN14" s="31" t="s">
        <v>27</v>
      </c>
      <c r="AO14" s="19"/>
      <c r="AP14" s="19"/>
      <c r="AQ14" s="19"/>
      <c r="AR14" s="17"/>
      <c r="BE14" s="28"/>
      <c r="BS14" s="14" t="s">
        <v>6</v>
      </c>
    </row>
    <row r="15" s="1" customFormat="1" ht="6.96" customHeight="1"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7"/>
      <c r="BE15" s="28"/>
      <c r="BS15" s="14" t="s">
        <v>4</v>
      </c>
    </row>
    <row r="16" s="1" customFormat="1" ht="12" customHeight="1">
      <c r="B16" s="18"/>
      <c r="C16" s="19"/>
      <c r="D16" s="29" t="s">
        <v>28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29" t="s">
        <v>23</v>
      </c>
      <c r="AL16" s="19"/>
      <c r="AM16" s="19"/>
      <c r="AN16" s="24" t="s">
        <v>1</v>
      </c>
      <c r="AO16" s="19"/>
      <c r="AP16" s="19"/>
      <c r="AQ16" s="19"/>
      <c r="AR16" s="17"/>
      <c r="BE16" s="28"/>
      <c r="BS16" s="14" t="s">
        <v>4</v>
      </c>
    </row>
    <row r="17" s="1" customFormat="1" ht="18.48" customHeight="1">
      <c r="B17" s="18"/>
      <c r="C17" s="19"/>
      <c r="D17" s="19"/>
      <c r="E17" s="24" t="s">
        <v>29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29" t="s">
        <v>25</v>
      </c>
      <c r="AL17" s="19"/>
      <c r="AM17" s="19"/>
      <c r="AN17" s="24" t="s">
        <v>1</v>
      </c>
      <c r="AO17" s="19"/>
      <c r="AP17" s="19"/>
      <c r="AQ17" s="19"/>
      <c r="AR17" s="17"/>
      <c r="BE17" s="28"/>
      <c r="BS17" s="14" t="s">
        <v>30</v>
      </c>
    </row>
    <row r="18" s="1" customFormat="1" ht="6.96" customHeight="1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7"/>
      <c r="BE18" s="28"/>
      <c r="BS18" s="14" t="s">
        <v>31</v>
      </c>
    </row>
    <row r="19" s="1" customFormat="1" ht="12" customHeight="1">
      <c r="B19" s="18"/>
      <c r="C19" s="19"/>
      <c r="D19" s="29" t="s">
        <v>32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29" t="s">
        <v>23</v>
      </c>
      <c r="AL19" s="19"/>
      <c r="AM19" s="19"/>
      <c r="AN19" s="24" t="s">
        <v>1</v>
      </c>
      <c r="AO19" s="19"/>
      <c r="AP19" s="19"/>
      <c r="AQ19" s="19"/>
      <c r="AR19" s="17"/>
      <c r="BE19" s="28"/>
      <c r="BS19" s="14" t="s">
        <v>31</v>
      </c>
    </row>
    <row r="20" s="1" customFormat="1" ht="18.48" customHeight="1">
      <c r="B20" s="18"/>
      <c r="C20" s="19"/>
      <c r="D20" s="19"/>
      <c r="E20" s="24" t="s">
        <v>33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29" t="s">
        <v>25</v>
      </c>
      <c r="AL20" s="19"/>
      <c r="AM20" s="19"/>
      <c r="AN20" s="24" t="s">
        <v>1</v>
      </c>
      <c r="AO20" s="19"/>
      <c r="AP20" s="19"/>
      <c r="AQ20" s="19"/>
      <c r="AR20" s="17"/>
      <c r="BE20" s="28"/>
      <c r="BS20" s="14" t="s">
        <v>30</v>
      </c>
    </row>
    <row r="21" s="1" customFormat="1" ht="6.96" customHeight="1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7"/>
      <c r="BE21" s="28"/>
    </row>
    <row r="22" s="1" customFormat="1" ht="12" customHeight="1">
      <c r="B22" s="18"/>
      <c r="C22" s="19"/>
      <c r="D22" s="29" t="s">
        <v>34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7"/>
      <c r="BE22" s="28"/>
    </row>
    <row r="23" s="1" customFormat="1" ht="16.5" customHeight="1">
      <c r="B23" s="18"/>
      <c r="C23" s="19"/>
      <c r="D23" s="19"/>
      <c r="E23" s="33" t="s">
        <v>1</v>
      </c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19"/>
      <c r="AP23" s="19"/>
      <c r="AQ23" s="19"/>
      <c r="AR23" s="17"/>
      <c r="BE23" s="28"/>
    </row>
    <row r="24" s="1" customFormat="1" ht="6.96" customHeight="1"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7"/>
      <c r="BE24" s="28"/>
    </row>
    <row r="25" s="1" customFormat="1" ht="6.96" customHeight="1">
      <c r="B25" s="18"/>
      <c r="C25" s="19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19"/>
      <c r="AQ25" s="19"/>
      <c r="AR25" s="17"/>
      <c r="BE25" s="28"/>
    </row>
    <row r="26" s="2" customFormat="1" ht="25.92" customHeight="1">
      <c r="A26" s="35"/>
      <c r="B26" s="36"/>
      <c r="C26" s="37"/>
      <c r="D26" s="38" t="s">
        <v>35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40">
        <f>ROUND(AG94,2)</f>
        <v>0</v>
      </c>
      <c r="AL26" s="39"/>
      <c r="AM26" s="39"/>
      <c r="AN26" s="39"/>
      <c r="AO26" s="39"/>
      <c r="AP26" s="37"/>
      <c r="AQ26" s="37"/>
      <c r="AR26" s="41"/>
      <c r="BE26" s="28"/>
    </row>
    <row r="27" s="2" customFormat="1" ht="6.96" customHeight="1">
      <c r="A27" s="35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1"/>
      <c r="BE27" s="28"/>
    </row>
    <row r="28" s="2" customFormat="1">
      <c r="A28" s="35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42" t="s">
        <v>36</v>
      </c>
      <c r="M28" s="42"/>
      <c r="N28" s="42"/>
      <c r="O28" s="42"/>
      <c r="P28" s="42"/>
      <c r="Q28" s="37"/>
      <c r="R28" s="37"/>
      <c r="S28" s="37"/>
      <c r="T28" s="37"/>
      <c r="U28" s="37"/>
      <c r="V28" s="37"/>
      <c r="W28" s="42" t="s">
        <v>37</v>
      </c>
      <c r="X28" s="42"/>
      <c r="Y28" s="42"/>
      <c r="Z28" s="42"/>
      <c r="AA28" s="42"/>
      <c r="AB28" s="42"/>
      <c r="AC28" s="42"/>
      <c r="AD28" s="42"/>
      <c r="AE28" s="42"/>
      <c r="AF28" s="37"/>
      <c r="AG28" s="37"/>
      <c r="AH28" s="37"/>
      <c r="AI28" s="37"/>
      <c r="AJ28" s="37"/>
      <c r="AK28" s="42" t="s">
        <v>38</v>
      </c>
      <c r="AL28" s="42"/>
      <c r="AM28" s="42"/>
      <c r="AN28" s="42"/>
      <c r="AO28" s="42"/>
      <c r="AP28" s="37"/>
      <c r="AQ28" s="37"/>
      <c r="AR28" s="41"/>
      <c r="BE28" s="28"/>
    </row>
    <row r="29" s="3" customFormat="1" ht="14.4" customHeight="1">
      <c r="A29" s="3"/>
      <c r="B29" s="43"/>
      <c r="C29" s="44"/>
      <c r="D29" s="29" t="s">
        <v>39</v>
      </c>
      <c r="E29" s="44"/>
      <c r="F29" s="29" t="s">
        <v>40</v>
      </c>
      <c r="G29" s="44"/>
      <c r="H29" s="44"/>
      <c r="I29" s="44"/>
      <c r="J29" s="44"/>
      <c r="K29" s="44"/>
      <c r="L29" s="45">
        <v>0.20000000000000001</v>
      </c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6">
        <f>ROUND(AZ94, 2)</f>
        <v>0</v>
      </c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6">
        <f>ROUND(AV94, 2)</f>
        <v>0</v>
      </c>
      <c r="AL29" s="44"/>
      <c r="AM29" s="44"/>
      <c r="AN29" s="44"/>
      <c r="AO29" s="44"/>
      <c r="AP29" s="44"/>
      <c r="AQ29" s="44"/>
      <c r="AR29" s="47"/>
      <c r="BE29" s="48"/>
    </row>
    <row r="30" s="3" customFormat="1" ht="14.4" customHeight="1">
      <c r="A30" s="3"/>
      <c r="B30" s="43"/>
      <c r="C30" s="44"/>
      <c r="D30" s="44"/>
      <c r="E30" s="44"/>
      <c r="F30" s="29" t="s">
        <v>41</v>
      </c>
      <c r="G30" s="44"/>
      <c r="H30" s="44"/>
      <c r="I30" s="44"/>
      <c r="J30" s="44"/>
      <c r="K30" s="44"/>
      <c r="L30" s="45">
        <v>0.20000000000000001</v>
      </c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6">
        <f>ROUND(BA94, 2)</f>
        <v>0</v>
      </c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6">
        <f>ROUND(AW94, 2)</f>
        <v>0</v>
      </c>
      <c r="AL30" s="44"/>
      <c r="AM30" s="44"/>
      <c r="AN30" s="44"/>
      <c r="AO30" s="44"/>
      <c r="AP30" s="44"/>
      <c r="AQ30" s="44"/>
      <c r="AR30" s="47"/>
      <c r="BE30" s="48"/>
    </row>
    <row r="31" hidden="1" s="3" customFormat="1" ht="14.4" customHeight="1">
      <c r="A31" s="3"/>
      <c r="B31" s="43"/>
      <c r="C31" s="44"/>
      <c r="D31" s="44"/>
      <c r="E31" s="44"/>
      <c r="F31" s="29" t="s">
        <v>42</v>
      </c>
      <c r="G31" s="44"/>
      <c r="H31" s="44"/>
      <c r="I31" s="44"/>
      <c r="J31" s="44"/>
      <c r="K31" s="44"/>
      <c r="L31" s="45">
        <v>0.20000000000000001</v>
      </c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6">
        <f>ROUND(BB94, 2)</f>
        <v>0</v>
      </c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6">
        <v>0</v>
      </c>
      <c r="AL31" s="44"/>
      <c r="AM31" s="44"/>
      <c r="AN31" s="44"/>
      <c r="AO31" s="44"/>
      <c r="AP31" s="44"/>
      <c r="AQ31" s="44"/>
      <c r="AR31" s="47"/>
      <c r="BE31" s="48"/>
    </row>
    <row r="32" hidden="1" s="3" customFormat="1" ht="14.4" customHeight="1">
      <c r="A32" s="3"/>
      <c r="B32" s="43"/>
      <c r="C32" s="44"/>
      <c r="D32" s="44"/>
      <c r="E32" s="44"/>
      <c r="F32" s="29" t="s">
        <v>43</v>
      </c>
      <c r="G32" s="44"/>
      <c r="H32" s="44"/>
      <c r="I32" s="44"/>
      <c r="J32" s="44"/>
      <c r="K32" s="44"/>
      <c r="L32" s="45">
        <v>0.20000000000000001</v>
      </c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6">
        <f>ROUND(BC94, 2)</f>
        <v>0</v>
      </c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6">
        <v>0</v>
      </c>
      <c r="AL32" s="44"/>
      <c r="AM32" s="44"/>
      <c r="AN32" s="44"/>
      <c r="AO32" s="44"/>
      <c r="AP32" s="44"/>
      <c r="AQ32" s="44"/>
      <c r="AR32" s="47"/>
      <c r="BE32" s="48"/>
    </row>
    <row r="33" hidden="1" s="3" customFormat="1" ht="14.4" customHeight="1">
      <c r="A33" s="3"/>
      <c r="B33" s="43"/>
      <c r="C33" s="44"/>
      <c r="D33" s="44"/>
      <c r="E33" s="44"/>
      <c r="F33" s="29" t="s">
        <v>44</v>
      </c>
      <c r="G33" s="44"/>
      <c r="H33" s="44"/>
      <c r="I33" s="44"/>
      <c r="J33" s="44"/>
      <c r="K33" s="44"/>
      <c r="L33" s="45">
        <v>0</v>
      </c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6">
        <f>ROUND(BD94, 2)</f>
        <v>0</v>
      </c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6">
        <v>0</v>
      </c>
      <c r="AL33" s="44"/>
      <c r="AM33" s="44"/>
      <c r="AN33" s="44"/>
      <c r="AO33" s="44"/>
      <c r="AP33" s="44"/>
      <c r="AQ33" s="44"/>
      <c r="AR33" s="47"/>
      <c r="BE33" s="48"/>
    </row>
    <row r="34" s="2" customFormat="1" ht="6.96" customHeight="1">
      <c r="A34" s="35"/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1"/>
      <c r="BE34" s="28"/>
    </row>
    <row r="35" s="2" customFormat="1" ht="25.92" customHeight="1">
      <c r="A35" s="35"/>
      <c r="B35" s="36"/>
      <c r="C35" s="49"/>
      <c r="D35" s="50" t="s">
        <v>45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2" t="s">
        <v>46</v>
      </c>
      <c r="U35" s="51"/>
      <c r="V35" s="51"/>
      <c r="W35" s="51"/>
      <c r="X35" s="53" t="s">
        <v>47</v>
      </c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4">
        <f>SUM(AK26:AK33)</f>
        <v>0</v>
      </c>
      <c r="AL35" s="51"/>
      <c r="AM35" s="51"/>
      <c r="AN35" s="51"/>
      <c r="AO35" s="55"/>
      <c r="AP35" s="49"/>
      <c r="AQ35" s="49"/>
      <c r="AR35" s="41"/>
      <c r="BE35" s="35"/>
    </row>
    <row r="36" s="2" customFormat="1" ht="6.96" customHeight="1">
      <c r="A36" s="35"/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1"/>
      <c r="BE36" s="35"/>
    </row>
    <row r="37" s="2" customFormat="1" ht="14.4" customHeight="1">
      <c r="A37" s="35"/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41"/>
      <c r="BE37" s="35"/>
    </row>
    <row r="38" s="1" customFormat="1" ht="14.4" customHeight="1">
      <c r="B38" s="18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7"/>
    </row>
    <row r="39" s="1" customFormat="1" ht="14.4" customHeight="1">
      <c r="B39" s="18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7"/>
    </row>
    <row r="40" s="1" customFormat="1" ht="14.4" customHeight="1">
      <c r="B40" s="18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7"/>
    </row>
    <row r="41" s="1" customFormat="1" ht="14.4" customHeight="1">
      <c r="B41" s="1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7"/>
    </row>
    <row r="42" s="1" customFormat="1" ht="14.4" customHeight="1">
      <c r="B42" s="18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7"/>
    </row>
    <row r="43" s="1" customFormat="1" ht="14.4" customHeight="1">
      <c r="B43" s="18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7"/>
    </row>
    <row r="44" s="1" customFormat="1" ht="14.4" customHeight="1"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7"/>
    </row>
    <row r="45" s="1" customFormat="1" ht="14.4" customHeight="1"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7"/>
    </row>
    <row r="46" s="1" customFormat="1" ht="14.4" customHeight="1"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7"/>
    </row>
    <row r="47" s="1" customFormat="1" ht="14.4" customHeight="1"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7"/>
    </row>
    <row r="48" s="1" customFormat="1" ht="14.4" customHeight="1">
      <c r="B48" s="1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7"/>
    </row>
    <row r="49" s="2" customFormat="1" ht="14.4" customHeight="1">
      <c r="B49" s="56"/>
      <c r="C49" s="57"/>
      <c r="D49" s="58" t="s">
        <v>48</v>
      </c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8" t="s">
        <v>49</v>
      </c>
      <c r="AI49" s="59"/>
      <c r="AJ49" s="59"/>
      <c r="AK49" s="59"/>
      <c r="AL49" s="59"/>
      <c r="AM49" s="59"/>
      <c r="AN49" s="59"/>
      <c r="AO49" s="59"/>
      <c r="AP49" s="57"/>
      <c r="AQ49" s="57"/>
      <c r="AR49" s="60"/>
    </row>
    <row r="50"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7"/>
    </row>
    <row r="51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7"/>
    </row>
    <row r="52"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7"/>
    </row>
    <row r="53">
      <c r="B53" s="1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7"/>
    </row>
    <row r="54">
      <c r="B54" s="1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7"/>
    </row>
    <row r="55">
      <c r="B55" s="1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7"/>
    </row>
    <row r="56"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7"/>
    </row>
    <row r="57">
      <c r="B57" s="1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7"/>
    </row>
    <row r="58">
      <c r="B58" s="18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7"/>
    </row>
    <row r="59">
      <c r="B59" s="1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7"/>
    </row>
    <row r="60" s="2" customFormat="1">
      <c r="A60" s="35"/>
      <c r="B60" s="36"/>
      <c r="C60" s="37"/>
      <c r="D60" s="61" t="s">
        <v>50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61" t="s">
        <v>51</v>
      </c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61" t="s">
        <v>50</v>
      </c>
      <c r="AI60" s="39"/>
      <c r="AJ60" s="39"/>
      <c r="AK60" s="39"/>
      <c r="AL60" s="39"/>
      <c r="AM60" s="61" t="s">
        <v>51</v>
      </c>
      <c r="AN60" s="39"/>
      <c r="AO60" s="39"/>
      <c r="AP60" s="37"/>
      <c r="AQ60" s="37"/>
      <c r="AR60" s="41"/>
      <c r="BE60" s="35"/>
    </row>
    <row r="61">
      <c r="B61" s="18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7"/>
    </row>
    <row r="62">
      <c r="B62" s="18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7"/>
    </row>
    <row r="63">
      <c r="B63" s="18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7"/>
    </row>
    <row r="64" s="2" customFormat="1">
      <c r="A64" s="35"/>
      <c r="B64" s="36"/>
      <c r="C64" s="37"/>
      <c r="D64" s="58" t="s">
        <v>52</v>
      </c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58" t="s">
        <v>53</v>
      </c>
      <c r="AI64" s="62"/>
      <c r="AJ64" s="62"/>
      <c r="AK64" s="62"/>
      <c r="AL64" s="62"/>
      <c r="AM64" s="62"/>
      <c r="AN64" s="62"/>
      <c r="AO64" s="62"/>
      <c r="AP64" s="37"/>
      <c r="AQ64" s="37"/>
      <c r="AR64" s="41"/>
      <c r="BE64" s="35"/>
    </row>
    <row r="65">
      <c r="B65" s="18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7"/>
    </row>
    <row r="66">
      <c r="B66" s="18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7"/>
    </row>
    <row r="67">
      <c r="B67" s="18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7"/>
    </row>
    <row r="68">
      <c r="B68" s="18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7"/>
    </row>
    <row r="69">
      <c r="B69" s="18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7"/>
    </row>
    <row r="70">
      <c r="B70" s="18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7"/>
    </row>
    <row r="71">
      <c r="B71" s="18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7"/>
    </row>
    <row r="72">
      <c r="B72" s="18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7"/>
    </row>
    <row r="73">
      <c r="B73" s="18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7"/>
    </row>
    <row r="74">
      <c r="B74" s="18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7"/>
    </row>
    <row r="75" s="2" customFormat="1">
      <c r="A75" s="35"/>
      <c r="B75" s="36"/>
      <c r="C75" s="37"/>
      <c r="D75" s="61" t="s">
        <v>50</v>
      </c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61" t="s">
        <v>51</v>
      </c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61" t="s">
        <v>50</v>
      </c>
      <c r="AI75" s="39"/>
      <c r="AJ75" s="39"/>
      <c r="AK75" s="39"/>
      <c r="AL75" s="39"/>
      <c r="AM75" s="61" t="s">
        <v>51</v>
      </c>
      <c r="AN75" s="39"/>
      <c r="AO75" s="39"/>
      <c r="AP75" s="37"/>
      <c r="AQ75" s="37"/>
      <c r="AR75" s="41"/>
      <c r="BE75" s="35"/>
    </row>
    <row r="76" s="2" customFormat="1">
      <c r="A76" s="35"/>
      <c r="B76" s="36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41"/>
      <c r="BE76" s="35"/>
    </row>
    <row r="77" s="2" customFormat="1" ht="6.96" customHeight="1">
      <c r="A77" s="35"/>
      <c r="B77" s="63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41"/>
      <c r="BE77" s="35"/>
    </row>
    <row r="81" s="2" customFormat="1" ht="6.96" customHeight="1">
      <c r="A81" s="35"/>
      <c r="B81" s="65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  <c r="AD81" s="66"/>
      <c r="AE81" s="66"/>
      <c r="AF81" s="66"/>
      <c r="AG81" s="66"/>
      <c r="AH81" s="66"/>
      <c r="AI81" s="66"/>
      <c r="AJ81" s="66"/>
      <c r="AK81" s="66"/>
      <c r="AL81" s="66"/>
      <c r="AM81" s="66"/>
      <c r="AN81" s="66"/>
      <c r="AO81" s="66"/>
      <c r="AP81" s="66"/>
      <c r="AQ81" s="66"/>
      <c r="AR81" s="41"/>
      <c r="BE81" s="35"/>
    </row>
    <row r="82" s="2" customFormat="1" ht="24.96" customHeight="1">
      <c r="A82" s="35"/>
      <c r="B82" s="36"/>
      <c r="C82" s="20" t="s">
        <v>54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41"/>
      <c r="B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41"/>
      <c r="BE83" s="35"/>
    </row>
    <row r="84" s="4" customFormat="1" ht="12" customHeight="1">
      <c r="A84" s="4"/>
      <c r="B84" s="67"/>
      <c r="C84" s="29" t="s">
        <v>11</v>
      </c>
      <c r="D84" s="68"/>
      <c r="E84" s="68"/>
      <c r="F84" s="68"/>
      <c r="G84" s="68"/>
      <c r="H84" s="68"/>
      <c r="I84" s="68"/>
      <c r="J84" s="68"/>
      <c r="K84" s="68"/>
      <c r="L84" s="68" t="str">
        <f>K5</f>
        <v>27A</v>
      </c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8"/>
      <c r="AA84" s="68"/>
      <c r="AB84" s="68"/>
      <c r="AC84" s="68"/>
      <c r="AD84" s="68"/>
      <c r="AE84" s="68"/>
      <c r="AF84" s="68"/>
      <c r="AG84" s="68"/>
      <c r="AH84" s="68"/>
      <c r="AI84" s="68"/>
      <c r="AJ84" s="68"/>
      <c r="AK84" s="68"/>
      <c r="AL84" s="68"/>
      <c r="AM84" s="68"/>
      <c r="AN84" s="68"/>
      <c r="AO84" s="68"/>
      <c r="AP84" s="68"/>
      <c r="AQ84" s="68"/>
      <c r="AR84" s="69"/>
      <c r="BE84" s="4"/>
    </row>
    <row r="85" s="5" customFormat="1" ht="36.96" customHeight="1">
      <c r="A85" s="5"/>
      <c r="B85" s="70"/>
      <c r="C85" s="71" t="s">
        <v>14</v>
      </c>
      <c r="D85" s="72"/>
      <c r="E85" s="72"/>
      <c r="F85" s="72"/>
      <c r="G85" s="72"/>
      <c r="H85" s="72"/>
      <c r="I85" s="72"/>
      <c r="J85" s="72"/>
      <c r="K85" s="72"/>
      <c r="L85" s="73" t="str">
        <f>K6</f>
        <v>EUROVELO 11 V REGIÓNE ZOHT, ÚSEK ČERVENICA PRI SABINOVE - LIPANY</v>
      </c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  <c r="AL85" s="72"/>
      <c r="AM85" s="72"/>
      <c r="AN85" s="72"/>
      <c r="AO85" s="72"/>
      <c r="AP85" s="72"/>
      <c r="AQ85" s="72"/>
      <c r="AR85" s="74"/>
      <c r="BE85" s="5"/>
    </row>
    <row r="86" s="2" customFormat="1" ht="6.96" customHeight="1">
      <c r="A86" s="35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41"/>
      <c r="BE86" s="35"/>
    </row>
    <row r="87" s="2" customFormat="1" ht="12" customHeight="1">
      <c r="A87" s="35"/>
      <c r="B87" s="36"/>
      <c r="C87" s="29" t="s">
        <v>18</v>
      </c>
      <c r="D87" s="37"/>
      <c r="E87" s="37"/>
      <c r="F87" s="37"/>
      <c r="G87" s="37"/>
      <c r="H87" s="37"/>
      <c r="I87" s="37"/>
      <c r="J87" s="37"/>
      <c r="K87" s="37"/>
      <c r="L87" s="75" t="str">
        <f>IF(K8="","",K8)</f>
        <v>ROŽKOVANY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29" t="s">
        <v>20</v>
      </c>
      <c r="AJ87" s="37"/>
      <c r="AK87" s="37"/>
      <c r="AL87" s="37"/>
      <c r="AM87" s="76" t="str">
        <f>IF(AN8= "","",AN8)</f>
        <v>14. 8. 2020</v>
      </c>
      <c r="AN87" s="76"/>
      <c r="AO87" s="37"/>
      <c r="AP87" s="37"/>
      <c r="AQ87" s="37"/>
      <c r="AR87" s="41"/>
      <c r="B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41"/>
      <c r="BE88" s="35"/>
    </row>
    <row r="89" s="2" customFormat="1" ht="15.15" customHeight="1">
      <c r="A89" s="35"/>
      <c r="B89" s="36"/>
      <c r="C89" s="29" t="s">
        <v>22</v>
      </c>
      <c r="D89" s="37"/>
      <c r="E89" s="37"/>
      <c r="F89" s="37"/>
      <c r="G89" s="37"/>
      <c r="H89" s="37"/>
      <c r="I89" s="37"/>
      <c r="J89" s="37"/>
      <c r="K89" s="37"/>
      <c r="L89" s="68" t="str">
        <f>IF(E11= "","",E11)</f>
        <v>ZDRUŽENIE OBCI HORNEJ TORYSY (ZOHT), LIPANY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29" t="s">
        <v>28</v>
      </c>
      <c r="AJ89" s="37"/>
      <c r="AK89" s="37"/>
      <c r="AL89" s="37"/>
      <c r="AM89" s="77" t="str">
        <f>IF(E17="","",E17)</f>
        <v>KDS PROJEKT, S.R.O.</v>
      </c>
      <c r="AN89" s="68"/>
      <c r="AO89" s="68"/>
      <c r="AP89" s="68"/>
      <c r="AQ89" s="37"/>
      <c r="AR89" s="41"/>
      <c r="AS89" s="78" t="s">
        <v>55</v>
      </c>
      <c r="AT89" s="79"/>
      <c r="AU89" s="80"/>
      <c r="AV89" s="80"/>
      <c r="AW89" s="80"/>
      <c r="AX89" s="80"/>
      <c r="AY89" s="80"/>
      <c r="AZ89" s="80"/>
      <c r="BA89" s="80"/>
      <c r="BB89" s="80"/>
      <c r="BC89" s="80"/>
      <c r="BD89" s="81"/>
      <c r="BE89" s="35"/>
    </row>
    <row r="90" s="2" customFormat="1" ht="15.15" customHeight="1">
      <c r="A90" s="35"/>
      <c r="B90" s="36"/>
      <c r="C90" s="29" t="s">
        <v>26</v>
      </c>
      <c r="D90" s="37"/>
      <c r="E90" s="37"/>
      <c r="F90" s="37"/>
      <c r="G90" s="37"/>
      <c r="H90" s="37"/>
      <c r="I90" s="37"/>
      <c r="J90" s="37"/>
      <c r="K90" s="37"/>
      <c r="L90" s="68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29" t="s">
        <v>32</v>
      </c>
      <c r="AJ90" s="37"/>
      <c r="AK90" s="37"/>
      <c r="AL90" s="37"/>
      <c r="AM90" s="77" t="str">
        <f>IF(E20="","",E20)</f>
        <v xml:space="preserve"> </v>
      </c>
      <c r="AN90" s="68"/>
      <c r="AO90" s="68"/>
      <c r="AP90" s="68"/>
      <c r="AQ90" s="37"/>
      <c r="AR90" s="41"/>
      <c r="AS90" s="82"/>
      <c r="AT90" s="83"/>
      <c r="AU90" s="84"/>
      <c r="AV90" s="84"/>
      <c r="AW90" s="84"/>
      <c r="AX90" s="84"/>
      <c r="AY90" s="84"/>
      <c r="AZ90" s="84"/>
      <c r="BA90" s="84"/>
      <c r="BB90" s="84"/>
      <c r="BC90" s="84"/>
      <c r="BD90" s="85"/>
      <c r="BE90" s="35"/>
    </row>
    <row r="91" s="2" customFormat="1" ht="10.8" customHeight="1">
      <c r="A91" s="35"/>
      <c r="B91" s="36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41"/>
      <c r="AS91" s="86"/>
      <c r="AT91" s="87"/>
      <c r="AU91" s="88"/>
      <c r="AV91" s="88"/>
      <c r="AW91" s="88"/>
      <c r="AX91" s="88"/>
      <c r="AY91" s="88"/>
      <c r="AZ91" s="88"/>
      <c r="BA91" s="88"/>
      <c r="BB91" s="88"/>
      <c r="BC91" s="88"/>
      <c r="BD91" s="89"/>
      <c r="BE91" s="35"/>
    </row>
    <row r="92" s="2" customFormat="1" ht="29.28" customHeight="1">
      <c r="A92" s="35"/>
      <c r="B92" s="36"/>
      <c r="C92" s="90" t="s">
        <v>56</v>
      </c>
      <c r="D92" s="91"/>
      <c r="E92" s="91"/>
      <c r="F92" s="91"/>
      <c r="G92" s="91"/>
      <c r="H92" s="92"/>
      <c r="I92" s="93" t="s">
        <v>57</v>
      </c>
      <c r="J92" s="91"/>
      <c r="K92" s="91"/>
      <c r="L92" s="91"/>
      <c r="M92" s="91"/>
      <c r="N92" s="91"/>
      <c r="O92" s="91"/>
      <c r="P92" s="91"/>
      <c r="Q92" s="91"/>
      <c r="R92" s="91"/>
      <c r="S92" s="91"/>
      <c r="T92" s="91"/>
      <c r="U92" s="91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4" t="s">
        <v>58</v>
      </c>
      <c r="AH92" s="91"/>
      <c r="AI92" s="91"/>
      <c r="AJ92" s="91"/>
      <c r="AK92" s="91"/>
      <c r="AL92" s="91"/>
      <c r="AM92" s="91"/>
      <c r="AN92" s="93" t="s">
        <v>59</v>
      </c>
      <c r="AO92" s="91"/>
      <c r="AP92" s="95"/>
      <c r="AQ92" s="96" t="s">
        <v>60</v>
      </c>
      <c r="AR92" s="41"/>
      <c r="AS92" s="97" t="s">
        <v>61</v>
      </c>
      <c r="AT92" s="98" t="s">
        <v>62</v>
      </c>
      <c r="AU92" s="98" t="s">
        <v>63</v>
      </c>
      <c r="AV92" s="98" t="s">
        <v>64</v>
      </c>
      <c r="AW92" s="98" t="s">
        <v>65</v>
      </c>
      <c r="AX92" s="98" t="s">
        <v>66</v>
      </c>
      <c r="AY92" s="98" t="s">
        <v>67</v>
      </c>
      <c r="AZ92" s="98" t="s">
        <v>68</v>
      </c>
      <c r="BA92" s="98" t="s">
        <v>69</v>
      </c>
      <c r="BB92" s="98" t="s">
        <v>70</v>
      </c>
      <c r="BC92" s="98" t="s">
        <v>71</v>
      </c>
      <c r="BD92" s="99" t="s">
        <v>72</v>
      </c>
      <c r="BE92" s="35"/>
    </row>
    <row r="93" s="2" customFormat="1" ht="10.8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41"/>
      <c r="AS93" s="100"/>
      <c r="AT93" s="101"/>
      <c r="AU93" s="101"/>
      <c r="AV93" s="101"/>
      <c r="AW93" s="101"/>
      <c r="AX93" s="101"/>
      <c r="AY93" s="101"/>
      <c r="AZ93" s="101"/>
      <c r="BA93" s="101"/>
      <c r="BB93" s="101"/>
      <c r="BC93" s="101"/>
      <c r="BD93" s="102"/>
      <c r="BE93" s="35"/>
    </row>
    <row r="94" s="6" customFormat="1" ht="32.4" customHeight="1">
      <c r="A94" s="6"/>
      <c r="B94" s="103"/>
      <c r="C94" s="104" t="s">
        <v>73</v>
      </c>
      <c r="D94" s="105"/>
      <c r="E94" s="105"/>
      <c r="F94" s="105"/>
      <c r="G94" s="105"/>
      <c r="H94" s="105"/>
      <c r="I94" s="105"/>
      <c r="J94" s="105"/>
      <c r="K94" s="105"/>
      <c r="L94" s="105"/>
      <c r="M94" s="105"/>
      <c r="N94" s="105"/>
      <c r="O94" s="105"/>
      <c r="P94" s="105"/>
      <c r="Q94" s="105"/>
      <c r="R94" s="105"/>
      <c r="S94" s="105"/>
      <c r="T94" s="105"/>
      <c r="U94" s="105"/>
      <c r="V94" s="105"/>
      <c r="W94" s="105"/>
      <c r="X94" s="105"/>
      <c r="Y94" s="105"/>
      <c r="Z94" s="105"/>
      <c r="AA94" s="105"/>
      <c r="AB94" s="105"/>
      <c r="AC94" s="105"/>
      <c r="AD94" s="105"/>
      <c r="AE94" s="105"/>
      <c r="AF94" s="105"/>
      <c r="AG94" s="106">
        <f>ROUND(AG95+AG100+AG101,2)</f>
        <v>0</v>
      </c>
      <c r="AH94" s="106"/>
      <c r="AI94" s="106"/>
      <c r="AJ94" s="106"/>
      <c r="AK94" s="106"/>
      <c r="AL94" s="106"/>
      <c r="AM94" s="106"/>
      <c r="AN94" s="107">
        <f>SUM(AG94,AT94)</f>
        <v>0</v>
      </c>
      <c r="AO94" s="107"/>
      <c r="AP94" s="107"/>
      <c r="AQ94" s="108" t="s">
        <v>1</v>
      </c>
      <c r="AR94" s="109"/>
      <c r="AS94" s="110">
        <f>ROUND(AS95+AS100+AS101,2)</f>
        <v>0</v>
      </c>
      <c r="AT94" s="111">
        <f>ROUND(SUM(AV94:AW94),2)</f>
        <v>0</v>
      </c>
      <c r="AU94" s="112">
        <f>ROUND(AU95+AU100+AU101,5)</f>
        <v>0</v>
      </c>
      <c r="AV94" s="111">
        <f>ROUND(AZ94*L29,2)</f>
        <v>0</v>
      </c>
      <c r="AW94" s="111">
        <f>ROUND(BA94*L30,2)</f>
        <v>0</v>
      </c>
      <c r="AX94" s="111">
        <f>ROUND(BB94*L29,2)</f>
        <v>0</v>
      </c>
      <c r="AY94" s="111">
        <f>ROUND(BC94*L30,2)</f>
        <v>0</v>
      </c>
      <c r="AZ94" s="111">
        <f>ROUND(AZ95+AZ100+AZ101,2)</f>
        <v>0</v>
      </c>
      <c r="BA94" s="111">
        <f>ROUND(BA95+BA100+BA101,2)</f>
        <v>0</v>
      </c>
      <c r="BB94" s="111">
        <f>ROUND(BB95+BB100+BB101,2)</f>
        <v>0</v>
      </c>
      <c r="BC94" s="111">
        <f>ROUND(BC95+BC100+BC101,2)</f>
        <v>0</v>
      </c>
      <c r="BD94" s="113">
        <f>ROUND(BD95+BD100+BD101,2)</f>
        <v>0</v>
      </c>
      <c r="BE94" s="6"/>
      <c r="BS94" s="114" t="s">
        <v>74</v>
      </c>
      <c r="BT94" s="114" t="s">
        <v>75</v>
      </c>
      <c r="BU94" s="115" t="s">
        <v>76</v>
      </c>
      <c r="BV94" s="114" t="s">
        <v>77</v>
      </c>
      <c r="BW94" s="114" t="s">
        <v>5</v>
      </c>
      <c r="BX94" s="114" t="s">
        <v>78</v>
      </c>
      <c r="CL94" s="114" t="s">
        <v>1</v>
      </c>
    </row>
    <row r="95" s="7" customFormat="1" ht="24.75" customHeight="1">
      <c r="A95" s="7"/>
      <c r="B95" s="116"/>
      <c r="C95" s="117"/>
      <c r="D95" s="118" t="s">
        <v>7</v>
      </c>
      <c r="E95" s="118"/>
      <c r="F95" s="118"/>
      <c r="G95" s="118"/>
      <c r="H95" s="118"/>
      <c r="I95" s="119"/>
      <c r="J95" s="118" t="s">
        <v>79</v>
      </c>
      <c r="K95" s="118"/>
      <c r="L95" s="118"/>
      <c r="M95" s="118"/>
      <c r="N95" s="118"/>
      <c r="O95" s="118"/>
      <c r="P95" s="118"/>
      <c r="Q95" s="118"/>
      <c r="R95" s="118"/>
      <c r="S95" s="118"/>
      <c r="T95" s="118"/>
      <c r="U95" s="118"/>
      <c r="V95" s="118"/>
      <c r="W95" s="118"/>
      <c r="X95" s="118"/>
      <c r="Y95" s="118"/>
      <c r="Z95" s="118"/>
      <c r="AA95" s="118"/>
      <c r="AB95" s="118"/>
      <c r="AC95" s="118"/>
      <c r="AD95" s="118"/>
      <c r="AE95" s="118"/>
      <c r="AF95" s="118"/>
      <c r="AG95" s="120">
        <f>ROUND(SUM(AG96:AG99),2)</f>
        <v>0</v>
      </c>
      <c r="AH95" s="119"/>
      <c r="AI95" s="119"/>
      <c r="AJ95" s="119"/>
      <c r="AK95" s="119"/>
      <c r="AL95" s="119"/>
      <c r="AM95" s="119"/>
      <c r="AN95" s="121">
        <f>SUM(AG95,AT95)</f>
        <v>0</v>
      </c>
      <c r="AO95" s="119"/>
      <c r="AP95" s="119"/>
      <c r="AQ95" s="122" t="s">
        <v>80</v>
      </c>
      <c r="AR95" s="123"/>
      <c r="AS95" s="124">
        <f>ROUND(SUM(AS96:AS99),2)</f>
        <v>0</v>
      </c>
      <c r="AT95" s="125">
        <f>ROUND(SUM(AV95:AW95),2)</f>
        <v>0</v>
      </c>
      <c r="AU95" s="126">
        <f>ROUND(SUM(AU96:AU99),5)</f>
        <v>0</v>
      </c>
      <c r="AV95" s="125">
        <f>ROUND(AZ95*L29,2)</f>
        <v>0</v>
      </c>
      <c r="AW95" s="125">
        <f>ROUND(BA95*L30,2)</f>
        <v>0</v>
      </c>
      <c r="AX95" s="125">
        <f>ROUND(BB95*L29,2)</f>
        <v>0</v>
      </c>
      <c r="AY95" s="125">
        <f>ROUND(BC95*L30,2)</f>
        <v>0</v>
      </c>
      <c r="AZ95" s="125">
        <f>ROUND(SUM(AZ96:AZ99),2)</f>
        <v>0</v>
      </c>
      <c r="BA95" s="125">
        <f>ROUND(SUM(BA96:BA99),2)</f>
        <v>0</v>
      </c>
      <c r="BB95" s="125">
        <f>ROUND(SUM(BB96:BB99),2)</f>
        <v>0</v>
      </c>
      <c r="BC95" s="125">
        <f>ROUND(SUM(BC96:BC99),2)</f>
        <v>0</v>
      </c>
      <c r="BD95" s="127">
        <f>ROUND(SUM(BD96:BD99),2)</f>
        <v>0</v>
      </c>
      <c r="BE95" s="7"/>
      <c r="BS95" s="128" t="s">
        <v>74</v>
      </c>
      <c r="BT95" s="128" t="s">
        <v>81</v>
      </c>
      <c r="BU95" s="128" t="s">
        <v>76</v>
      </c>
      <c r="BV95" s="128" t="s">
        <v>77</v>
      </c>
      <c r="BW95" s="128" t="s">
        <v>82</v>
      </c>
      <c r="BX95" s="128" t="s">
        <v>5</v>
      </c>
      <c r="CL95" s="128" t="s">
        <v>1</v>
      </c>
      <c r="CM95" s="128" t="s">
        <v>75</v>
      </c>
    </row>
    <row r="96" s="4" customFormat="1" ht="23.25" customHeight="1">
      <c r="A96" s="129" t="s">
        <v>83</v>
      </c>
      <c r="B96" s="67"/>
      <c r="C96" s="130"/>
      <c r="D96" s="130"/>
      <c r="E96" s="131" t="s">
        <v>84</v>
      </c>
      <c r="F96" s="131"/>
      <c r="G96" s="131"/>
      <c r="H96" s="131"/>
      <c r="I96" s="131"/>
      <c r="J96" s="130"/>
      <c r="K96" s="131" t="s">
        <v>85</v>
      </c>
      <c r="L96" s="131"/>
      <c r="M96" s="131"/>
      <c r="N96" s="131"/>
      <c r="O96" s="131"/>
      <c r="P96" s="131"/>
      <c r="Q96" s="131"/>
      <c r="R96" s="131"/>
      <c r="S96" s="131"/>
      <c r="T96" s="131"/>
      <c r="U96" s="131"/>
      <c r="V96" s="131"/>
      <c r="W96" s="131"/>
      <c r="X96" s="131"/>
      <c r="Y96" s="131"/>
      <c r="Z96" s="131"/>
      <c r="AA96" s="131"/>
      <c r="AB96" s="131"/>
      <c r="AC96" s="131"/>
      <c r="AD96" s="131"/>
      <c r="AE96" s="131"/>
      <c r="AF96" s="131"/>
      <c r="AG96" s="132">
        <f>'01 - SO 20.1  Cyklotrasa ...'!J32</f>
        <v>0</v>
      </c>
      <c r="AH96" s="130"/>
      <c r="AI96" s="130"/>
      <c r="AJ96" s="130"/>
      <c r="AK96" s="130"/>
      <c r="AL96" s="130"/>
      <c r="AM96" s="130"/>
      <c r="AN96" s="132">
        <f>SUM(AG96,AT96)</f>
        <v>0</v>
      </c>
      <c r="AO96" s="130"/>
      <c r="AP96" s="130"/>
      <c r="AQ96" s="133" t="s">
        <v>86</v>
      </c>
      <c r="AR96" s="69"/>
      <c r="AS96" s="134">
        <v>0</v>
      </c>
      <c r="AT96" s="135">
        <f>ROUND(SUM(AV96:AW96),2)</f>
        <v>0</v>
      </c>
      <c r="AU96" s="136">
        <f>'01 - SO 20.1  Cyklotrasa ...'!P129</f>
        <v>0</v>
      </c>
      <c r="AV96" s="135">
        <f>'01 - SO 20.1  Cyklotrasa ...'!J35</f>
        <v>0</v>
      </c>
      <c r="AW96" s="135">
        <f>'01 - SO 20.1  Cyklotrasa ...'!J36</f>
        <v>0</v>
      </c>
      <c r="AX96" s="135">
        <f>'01 - SO 20.1  Cyklotrasa ...'!J37</f>
        <v>0</v>
      </c>
      <c r="AY96" s="135">
        <f>'01 - SO 20.1  Cyklotrasa ...'!J38</f>
        <v>0</v>
      </c>
      <c r="AZ96" s="135">
        <f>'01 - SO 20.1  Cyklotrasa ...'!F35</f>
        <v>0</v>
      </c>
      <c r="BA96" s="135">
        <f>'01 - SO 20.1  Cyklotrasa ...'!F36</f>
        <v>0</v>
      </c>
      <c r="BB96" s="135">
        <f>'01 - SO 20.1  Cyklotrasa ...'!F37</f>
        <v>0</v>
      </c>
      <c r="BC96" s="135">
        <f>'01 - SO 20.1  Cyklotrasa ...'!F38</f>
        <v>0</v>
      </c>
      <c r="BD96" s="137">
        <f>'01 - SO 20.1  Cyklotrasa ...'!F39</f>
        <v>0</v>
      </c>
      <c r="BE96" s="4"/>
      <c r="BT96" s="138" t="s">
        <v>87</v>
      </c>
      <c r="BV96" s="138" t="s">
        <v>77</v>
      </c>
      <c r="BW96" s="138" t="s">
        <v>88</v>
      </c>
      <c r="BX96" s="138" t="s">
        <v>82</v>
      </c>
      <c r="CL96" s="138" t="s">
        <v>1</v>
      </c>
    </row>
    <row r="97" s="4" customFormat="1" ht="16.5" customHeight="1">
      <c r="A97" s="129" t="s">
        <v>83</v>
      </c>
      <c r="B97" s="67"/>
      <c r="C97" s="130"/>
      <c r="D97" s="130"/>
      <c r="E97" s="131" t="s">
        <v>89</v>
      </c>
      <c r="F97" s="131"/>
      <c r="G97" s="131"/>
      <c r="H97" s="131"/>
      <c r="I97" s="131"/>
      <c r="J97" s="130"/>
      <c r="K97" s="131" t="s">
        <v>90</v>
      </c>
      <c r="L97" s="131"/>
      <c r="M97" s="131"/>
      <c r="N97" s="131"/>
      <c r="O97" s="131"/>
      <c r="P97" s="131"/>
      <c r="Q97" s="131"/>
      <c r="R97" s="131"/>
      <c r="S97" s="131"/>
      <c r="T97" s="131"/>
      <c r="U97" s="131"/>
      <c r="V97" s="131"/>
      <c r="W97" s="131"/>
      <c r="X97" s="131"/>
      <c r="Y97" s="131"/>
      <c r="Z97" s="131"/>
      <c r="AA97" s="131"/>
      <c r="AB97" s="131"/>
      <c r="AC97" s="131"/>
      <c r="AD97" s="131"/>
      <c r="AE97" s="131"/>
      <c r="AF97" s="131"/>
      <c r="AG97" s="132">
        <f>'03 - SO 20.3  Cyklokorido...'!J32</f>
        <v>0</v>
      </c>
      <c r="AH97" s="130"/>
      <c r="AI97" s="130"/>
      <c r="AJ97" s="130"/>
      <c r="AK97" s="130"/>
      <c r="AL97" s="130"/>
      <c r="AM97" s="130"/>
      <c r="AN97" s="132">
        <f>SUM(AG97,AT97)</f>
        <v>0</v>
      </c>
      <c r="AO97" s="130"/>
      <c r="AP97" s="130"/>
      <c r="AQ97" s="133" t="s">
        <v>86</v>
      </c>
      <c r="AR97" s="69"/>
      <c r="AS97" s="134">
        <v>0</v>
      </c>
      <c r="AT97" s="135">
        <f>ROUND(SUM(AV97:AW97),2)</f>
        <v>0</v>
      </c>
      <c r="AU97" s="136">
        <f>'03 - SO 20.3  Cyklokorido...'!P128</f>
        <v>0</v>
      </c>
      <c r="AV97" s="135">
        <f>'03 - SO 20.3  Cyklokorido...'!J35</f>
        <v>0</v>
      </c>
      <c r="AW97" s="135">
        <f>'03 - SO 20.3  Cyklokorido...'!J36</f>
        <v>0</v>
      </c>
      <c r="AX97" s="135">
        <f>'03 - SO 20.3  Cyklokorido...'!J37</f>
        <v>0</v>
      </c>
      <c r="AY97" s="135">
        <f>'03 - SO 20.3  Cyklokorido...'!J38</f>
        <v>0</v>
      </c>
      <c r="AZ97" s="135">
        <f>'03 - SO 20.3  Cyklokorido...'!F35</f>
        <v>0</v>
      </c>
      <c r="BA97" s="135">
        <f>'03 - SO 20.3  Cyklokorido...'!F36</f>
        <v>0</v>
      </c>
      <c r="BB97" s="135">
        <f>'03 - SO 20.3  Cyklokorido...'!F37</f>
        <v>0</v>
      </c>
      <c r="BC97" s="135">
        <f>'03 - SO 20.3  Cyklokorido...'!F38</f>
        <v>0</v>
      </c>
      <c r="BD97" s="137">
        <f>'03 - SO 20.3  Cyklokorido...'!F39</f>
        <v>0</v>
      </c>
      <c r="BE97" s="4"/>
      <c r="BT97" s="138" t="s">
        <v>87</v>
      </c>
      <c r="BV97" s="138" t="s">
        <v>77</v>
      </c>
      <c r="BW97" s="138" t="s">
        <v>91</v>
      </c>
      <c r="BX97" s="138" t="s">
        <v>82</v>
      </c>
      <c r="CL97" s="138" t="s">
        <v>1</v>
      </c>
    </row>
    <row r="98" s="4" customFormat="1" ht="23.25" customHeight="1">
      <c r="A98" s="129" t="s">
        <v>83</v>
      </c>
      <c r="B98" s="67"/>
      <c r="C98" s="130"/>
      <c r="D98" s="130"/>
      <c r="E98" s="131" t="s">
        <v>92</v>
      </c>
      <c r="F98" s="131"/>
      <c r="G98" s="131"/>
      <c r="H98" s="131"/>
      <c r="I98" s="131"/>
      <c r="J98" s="130"/>
      <c r="K98" s="131" t="s">
        <v>93</v>
      </c>
      <c r="L98" s="131"/>
      <c r="M98" s="131"/>
      <c r="N98" s="131"/>
      <c r="O98" s="131"/>
      <c r="P98" s="131"/>
      <c r="Q98" s="131"/>
      <c r="R98" s="131"/>
      <c r="S98" s="131"/>
      <c r="T98" s="131"/>
      <c r="U98" s="131"/>
      <c r="V98" s="131"/>
      <c r="W98" s="131"/>
      <c r="X98" s="131"/>
      <c r="Y98" s="131"/>
      <c r="Z98" s="131"/>
      <c r="AA98" s="131"/>
      <c r="AB98" s="131"/>
      <c r="AC98" s="131"/>
      <c r="AD98" s="131"/>
      <c r="AE98" s="131"/>
      <c r="AF98" s="131"/>
      <c r="AG98" s="132">
        <f>'04 - SO 20.4  Cyklotrasa ...'!J32</f>
        <v>0</v>
      </c>
      <c r="AH98" s="130"/>
      <c r="AI98" s="130"/>
      <c r="AJ98" s="130"/>
      <c r="AK98" s="130"/>
      <c r="AL98" s="130"/>
      <c r="AM98" s="130"/>
      <c r="AN98" s="132">
        <f>SUM(AG98,AT98)</f>
        <v>0</v>
      </c>
      <c r="AO98" s="130"/>
      <c r="AP98" s="130"/>
      <c r="AQ98" s="133" t="s">
        <v>86</v>
      </c>
      <c r="AR98" s="69"/>
      <c r="AS98" s="134">
        <v>0</v>
      </c>
      <c r="AT98" s="135">
        <f>ROUND(SUM(AV98:AW98),2)</f>
        <v>0</v>
      </c>
      <c r="AU98" s="136">
        <f>'04 - SO 20.4  Cyklotrasa ...'!P129</f>
        <v>0</v>
      </c>
      <c r="AV98" s="135">
        <f>'04 - SO 20.4  Cyklotrasa ...'!J35</f>
        <v>0</v>
      </c>
      <c r="AW98" s="135">
        <f>'04 - SO 20.4  Cyklotrasa ...'!J36</f>
        <v>0</v>
      </c>
      <c r="AX98" s="135">
        <f>'04 - SO 20.4  Cyklotrasa ...'!J37</f>
        <v>0</v>
      </c>
      <c r="AY98" s="135">
        <f>'04 - SO 20.4  Cyklotrasa ...'!J38</f>
        <v>0</v>
      </c>
      <c r="AZ98" s="135">
        <f>'04 - SO 20.4  Cyklotrasa ...'!F35</f>
        <v>0</v>
      </c>
      <c r="BA98" s="135">
        <f>'04 - SO 20.4  Cyklotrasa ...'!F36</f>
        <v>0</v>
      </c>
      <c r="BB98" s="135">
        <f>'04 - SO 20.4  Cyklotrasa ...'!F37</f>
        <v>0</v>
      </c>
      <c r="BC98" s="135">
        <f>'04 - SO 20.4  Cyklotrasa ...'!F38</f>
        <v>0</v>
      </c>
      <c r="BD98" s="137">
        <f>'04 - SO 20.4  Cyklotrasa ...'!F39</f>
        <v>0</v>
      </c>
      <c r="BE98" s="4"/>
      <c r="BT98" s="138" t="s">
        <v>87</v>
      </c>
      <c r="BV98" s="138" t="s">
        <v>77</v>
      </c>
      <c r="BW98" s="138" t="s">
        <v>94</v>
      </c>
      <c r="BX98" s="138" t="s">
        <v>82</v>
      </c>
      <c r="CL98" s="138" t="s">
        <v>1</v>
      </c>
    </row>
    <row r="99" s="4" customFormat="1" ht="23.25" customHeight="1">
      <c r="A99" s="129" t="s">
        <v>83</v>
      </c>
      <c r="B99" s="67"/>
      <c r="C99" s="130"/>
      <c r="D99" s="130"/>
      <c r="E99" s="131" t="s">
        <v>95</v>
      </c>
      <c r="F99" s="131"/>
      <c r="G99" s="131"/>
      <c r="H99" s="131"/>
      <c r="I99" s="131"/>
      <c r="J99" s="130"/>
      <c r="K99" s="131" t="s">
        <v>96</v>
      </c>
      <c r="L99" s="131"/>
      <c r="M99" s="131"/>
      <c r="N99" s="131"/>
      <c r="O99" s="131"/>
      <c r="P99" s="131"/>
      <c r="Q99" s="131"/>
      <c r="R99" s="131"/>
      <c r="S99" s="131"/>
      <c r="T99" s="131"/>
      <c r="U99" s="131"/>
      <c r="V99" s="131"/>
      <c r="W99" s="131"/>
      <c r="X99" s="131"/>
      <c r="Y99" s="131"/>
      <c r="Z99" s="131"/>
      <c r="AA99" s="131"/>
      <c r="AB99" s="131"/>
      <c r="AC99" s="131"/>
      <c r="AD99" s="131"/>
      <c r="AE99" s="131"/>
      <c r="AF99" s="131"/>
      <c r="AG99" s="132">
        <f>'06 - SO 20.6  Cyklotrasa ...'!J32</f>
        <v>0</v>
      </c>
      <c r="AH99" s="130"/>
      <c r="AI99" s="130"/>
      <c r="AJ99" s="130"/>
      <c r="AK99" s="130"/>
      <c r="AL99" s="130"/>
      <c r="AM99" s="130"/>
      <c r="AN99" s="132">
        <f>SUM(AG99,AT99)</f>
        <v>0</v>
      </c>
      <c r="AO99" s="130"/>
      <c r="AP99" s="130"/>
      <c r="AQ99" s="133" t="s">
        <v>86</v>
      </c>
      <c r="AR99" s="69"/>
      <c r="AS99" s="134">
        <v>0</v>
      </c>
      <c r="AT99" s="135">
        <f>ROUND(SUM(AV99:AW99),2)</f>
        <v>0</v>
      </c>
      <c r="AU99" s="136">
        <f>'06 - SO 20.6  Cyklotrasa ...'!P131</f>
        <v>0</v>
      </c>
      <c r="AV99" s="135">
        <f>'06 - SO 20.6  Cyklotrasa ...'!J35</f>
        <v>0</v>
      </c>
      <c r="AW99" s="135">
        <f>'06 - SO 20.6  Cyklotrasa ...'!J36</f>
        <v>0</v>
      </c>
      <c r="AX99" s="135">
        <f>'06 - SO 20.6  Cyklotrasa ...'!J37</f>
        <v>0</v>
      </c>
      <c r="AY99" s="135">
        <f>'06 - SO 20.6  Cyklotrasa ...'!J38</f>
        <v>0</v>
      </c>
      <c r="AZ99" s="135">
        <f>'06 - SO 20.6  Cyklotrasa ...'!F35</f>
        <v>0</v>
      </c>
      <c r="BA99" s="135">
        <f>'06 - SO 20.6  Cyklotrasa ...'!F36</f>
        <v>0</v>
      </c>
      <c r="BB99" s="135">
        <f>'06 - SO 20.6  Cyklotrasa ...'!F37</f>
        <v>0</v>
      </c>
      <c r="BC99" s="135">
        <f>'06 - SO 20.6  Cyklotrasa ...'!F38</f>
        <v>0</v>
      </c>
      <c r="BD99" s="137">
        <f>'06 - SO 20.6  Cyklotrasa ...'!F39</f>
        <v>0</v>
      </c>
      <c r="BE99" s="4"/>
      <c r="BT99" s="138" t="s">
        <v>87</v>
      </c>
      <c r="BV99" s="138" t="s">
        <v>77</v>
      </c>
      <c r="BW99" s="138" t="s">
        <v>97</v>
      </c>
      <c r="BX99" s="138" t="s">
        <v>82</v>
      </c>
      <c r="CL99" s="138" t="s">
        <v>1</v>
      </c>
    </row>
    <row r="100" s="7" customFormat="1" ht="16.5" customHeight="1">
      <c r="A100" s="129" t="s">
        <v>83</v>
      </c>
      <c r="B100" s="116"/>
      <c r="C100" s="117"/>
      <c r="D100" s="118" t="s">
        <v>98</v>
      </c>
      <c r="E100" s="118"/>
      <c r="F100" s="118"/>
      <c r="G100" s="118"/>
      <c r="H100" s="118"/>
      <c r="I100" s="119"/>
      <c r="J100" s="118" t="s">
        <v>99</v>
      </c>
      <c r="K100" s="118"/>
      <c r="L100" s="118"/>
      <c r="M100" s="118"/>
      <c r="N100" s="118"/>
      <c r="O100" s="118"/>
      <c r="P100" s="118"/>
      <c r="Q100" s="118"/>
      <c r="R100" s="118"/>
      <c r="S100" s="118"/>
      <c r="T100" s="118"/>
      <c r="U100" s="118"/>
      <c r="V100" s="118"/>
      <c r="W100" s="118"/>
      <c r="X100" s="118"/>
      <c r="Y100" s="118"/>
      <c r="Z100" s="118"/>
      <c r="AA100" s="118"/>
      <c r="AB100" s="118"/>
      <c r="AC100" s="118"/>
      <c r="AD100" s="118"/>
      <c r="AE100" s="118"/>
      <c r="AF100" s="118"/>
      <c r="AG100" s="121">
        <f>'21 - SO 21 Lávka cez Voli...'!J30</f>
        <v>0</v>
      </c>
      <c r="AH100" s="119"/>
      <c r="AI100" s="119"/>
      <c r="AJ100" s="119"/>
      <c r="AK100" s="119"/>
      <c r="AL100" s="119"/>
      <c r="AM100" s="119"/>
      <c r="AN100" s="121">
        <f>SUM(AG100,AT100)</f>
        <v>0</v>
      </c>
      <c r="AO100" s="119"/>
      <c r="AP100" s="119"/>
      <c r="AQ100" s="122" t="s">
        <v>80</v>
      </c>
      <c r="AR100" s="123"/>
      <c r="AS100" s="124">
        <v>0</v>
      </c>
      <c r="AT100" s="125">
        <f>ROUND(SUM(AV100:AW100),2)</f>
        <v>0</v>
      </c>
      <c r="AU100" s="126">
        <f>'21 - SO 21 Lávka cez Voli...'!P132</f>
        <v>0</v>
      </c>
      <c r="AV100" s="125">
        <f>'21 - SO 21 Lávka cez Voli...'!J33</f>
        <v>0</v>
      </c>
      <c r="AW100" s="125">
        <f>'21 - SO 21 Lávka cez Voli...'!J34</f>
        <v>0</v>
      </c>
      <c r="AX100" s="125">
        <f>'21 - SO 21 Lávka cez Voli...'!J35</f>
        <v>0</v>
      </c>
      <c r="AY100" s="125">
        <f>'21 - SO 21 Lávka cez Voli...'!J36</f>
        <v>0</v>
      </c>
      <c r="AZ100" s="125">
        <f>'21 - SO 21 Lávka cez Voli...'!F33</f>
        <v>0</v>
      </c>
      <c r="BA100" s="125">
        <f>'21 - SO 21 Lávka cez Voli...'!F34</f>
        <v>0</v>
      </c>
      <c r="BB100" s="125">
        <f>'21 - SO 21 Lávka cez Voli...'!F35</f>
        <v>0</v>
      </c>
      <c r="BC100" s="125">
        <f>'21 - SO 21 Lávka cez Voli...'!F36</f>
        <v>0</v>
      </c>
      <c r="BD100" s="127">
        <f>'21 - SO 21 Lávka cez Voli...'!F37</f>
        <v>0</v>
      </c>
      <c r="BE100" s="7"/>
      <c r="BT100" s="128" t="s">
        <v>81</v>
      </c>
      <c r="BV100" s="128" t="s">
        <v>77</v>
      </c>
      <c r="BW100" s="128" t="s">
        <v>100</v>
      </c>
      <c r="BX100" s="128" t="s">
        <v>5</v>
      </c>
      <c r="CL100" s="128" t="s">
        <v>1</v>
      </c>
      <c r="CM100" s="128" t="s">
        <v>75</v>
      </c>
    </row>
    <row r="101" s="7" customFormat="1" ht="16.5" customHeight="1">
      <c r="A101" s="129" t="s">
        <v>83</v>
      </c>
      <c r="B101" s="116"/>
      <c r="C101" s="117"/>
      <c r="D101" s="118" t="s">
        <v>101</v>
      </c>
      <c r="E101" s="118"/>
      <c r="F101" s="118"/>
      <c r="G101" s="118"/>
      <c r="H101" s="118"/>
      <c r="I101" s="119"/>
      <c r="J101" s="118" t="s">
        <v>102</v>
      </c>
      <c r="K101" s="118"/>
      <c r="L101" s="118"/>
      <c r="M101" s="118"/>
      <c r="N101" s="118"/>
      <c r="O101" s="118"/>
      <c r="P101" s="118"/>
      <c r="Q101" s="118"/>
      <c r="R101" s="118"/>
      <c r="S101" s="118"/>
      <c r="T101" s="118"/>
      <c r="U101" s="118"/>
      <c r="V101" s="118"/>
      <c r="W101" s="118"/>
      <c r="X101" s="118"/>
      <c r="Y101" s="118"/>
      <c r="Z101" s="118"/>
      <c r="AA101" s="118"/>
      <c r="AB101" s="118"/>
      <c r="AC101" s="118"/>
      <c r="AD101" s="118"/>
      <c r="AE101" s="118"/>
      <c r="AF101" s="118"/>
      <c r="AG101" s="121">
        <f>'22 - SO 22 Lávka cez Rožk...'!J30</f>
        <v>0</v>
      </c>
      <c r="AH101" s="119"/>
      <c r="AI101" s="119"/>
      <c r="AJ101" s="119"/>
      <c r="AK101" s="119"/>
      <c r="AL101" s="119"/>
      <c r="AM101" s="119"/>
      <c r="AN101" s="121">
        <f>SUM(AG101,AT101)</f>
        <v>0</v>
      </c>
      <c r="AO101" s="119"/>
      <c r="AP101" s="119"/>
      <c r="AQ101" s="122" t="s">
        <v>80</v>
      </c>
      <c r="AR101" s="123"/>
      <c r="AS101" s="139">
        <v>0</v>
      </c>
      <c r="AT101" s="140">
        <f>ROUND(SUM(AV101:AW101),2)</f>
        <v>0</v>
      </c>
      <c r="AU101" s="141">
        <f>'22 - SO 22 Lávka cez Rožk...'!P128</f>
        <v>0</v>
      </c>
      <c r="AV101" s="140">
        <f>'22 - SO 22 Lávka cez Rožk...'!J33</f>
        <v>0</v>
      </c>
      <c r="AW101" s="140">
        <f>'22 - SO 22 Lávka cez Rožk...'!J34</f>
        <v>0</v>
      </c>
      <c r="AX101" s="140">
        <f>'22 - SO 22 Lávka cez Rožk...'!J35</f>
        <v>0</v>
      </c>
      <c r="AY101" s="140">
        <f>'22 - SO 22 Lávka cez Rožk...'!J36</f>
        <v>0</v>
      </c>
      <c r="AZ101" s="140">
        <f>'22 - SO 22 Lávka cez Rožk...'!F33</f>
        <v>0</v>
      </c>
      <c r="BA101" s="140">
        <f>'22 - SO 22 Lávka cez Rožk...'!F34</f>
        <v>0</v>
      </c>
      <c r="BB101" s="140">
        <f>'22 - SO 22 Lávka cez Rožk...'!F35</f>
        <v>0</v>
      </c>
      <c r="BC101" s="140">
        <f>'22 - SO 22 Lávka cez Rožk...'!F36</f>
        <v>0</v>
      </c>
      <c r="BD101" s="142">
        <f>'22 - SO 22 Lávka cez Rožk...'!F37</f>
        <v>0</v>
      </c>
      <c r="BE101" s="7"/>
      <c r="BT101" s="128" t="s">
        <v>81</v>
      </c>
      <c r="BV101" s="128" t="s">
        <v>77</v>
      </c>
      <c r="BW101" s="128" t="s">
        <v>103</v>
      </c>
      <c r="BX101" s="128" t="s">
        <v>5</v>
      </c>
      <c r="CL101" s="128" t="s">
        <v>1</v>
      </c>
      <c r="CM101" s="128" t="s">
        <v>75</v>
      </c>
    </row>
    <row r="102" s="2" customFormat="1" ht="30" customHeight="1">
      <c r="A102" s="35"/>
      <c r="B102" s="36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  <c r="AK102" s="37"/>
      <c r="AL102" s="37"/>
      <c r="AM102" s="37"/>
      <c r="AN102" s="37"/>
      <c r="AO102" s="37"/>
      <c r="AP102" s="37"/>
      <c r="AQ102" s="37"/>
      <c r="AR102" s="41"/>
      <c r="AS102" s="35"/>
      <c r="AT102" s="35"/>
      <c r="AU102" s="35"/>
      <c r="AV102" s="35"/>
      <c r="AW102" s="35"/>
      <c r="AX102" s="35"/>
      <c r="AY102" s="35"/>
      <c r="AZ102" s="35"/>
      <c r="BA102" s="35"/>
      <c r="BB102" s="35"/>
      <c r="BC102" s="35"/>
      <c r="BD102" s="35"/>
      <c r="BE102" s="35"/>
    </row>
    <row r="103" s="2" customFormat="1" ht="6.96" customHeight="1">
      <c r="A103" s="35"/>
      <c r="B103" s="63"/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  <c r="AA103" s="64"/>
      <c r="AB103" s="64"/>
      <c r="AC103" s="64"/>
      <c r="AD103" s="64"/>
      <c r="AE103" s="64"/>
      <c r="AF103" s="64"/>
      <c r="AG103" s="64"/>
      <c r="AH103" s="64"/>
      <c r="AI103" s="64"/>
      <c r="AJ103" s="64"/>
      <c r="AK103" s="64"/>
      <c r="AL103" s="64"/>
      <c r="AM103" s="64"/>
      <c r="AN103" s="64"/>
      <c r="AO103" s="64"/>
      <c r="AP103" s="64"/>
      <c r="AQ103" s="64"/>
      <c r="AR103" s="41"/>
      <c r="AS103" s="35"/>
      <c r="AT103" s="35"/>
      <c r="AU103" s="35"/>
      <c r="AV103" s="35"/>
      <c r="AW103" s="35"/>
      <c r="AX103" s="35"/>
      <c r="AY103" s="35"/>
      <c r="AZ103" s="35"/>
      <c r="BA103" s="35"/>
      <c r="BB103" s="35"/>
      <c r="BC103" s="35"/>
      <c r="BD103" s="35"/>
      <c r="BE103" s="35"/>
    </row>
  </sheetData>
  <sheetProtection sheet="1" formatColumns="0" formatRows="0" objects="1" scenarios="1" spinCount="100000" saltValue="cWn+/cwgGTr4dLQl7biY/FdUxvBnmH/xVs0IZqD+YorxQlp9KE1jviD/0JJAcktMYLqTwDSj3i8d0JSOhBjDQg==" hashValue="bmWDWCXPDyd52jrZo0607qTIu+c4Qo/Gd+N6Vn3jfQqCdyDld5S/bY/uNtBoLUMPG1aUXtfgjQTIQlt6bCZWVQ==" algorithmName="SHA-512" password="CC35"/>
  <mergeCells count="66">
    <mergeCell ref="L85:AO85"/>
    <mergeCell ref="AM87:AN87"/>
    <mergeCell ref="AS89:AT91"/>
    <mergeCell ref="AM89:AP89"/>
    <mergeCell ref="AM90:AP90"/>
    <mergeCell ref="C92:G92"/>
    <mergeCell ref="AG92:AM92"/>
    <mergeCell ref="AN92:AP92"/>
    <mergeCell ref="I92:AF92"/>
    <mergeCell ref="AG95:AM95"/>
    <mergeCell ref="AN95:AP95"/>
    <mergeCell ref="J95:AF95"/>
    <mergeCell ref="D95:H95"/>
    <mergeCell ref="AN96:AP96"/>
    <mergeCell ref="E96:I96"/>
    <mergeCell ref="K96:AF96"/>
    <mergeCell ref="AG96:AM96"/>
    <mergeCell ref="K97:AF97"/>
    <mergeCell ref="AN97:AP97"/>
    <mergeCell ref="E97:I97"/>
    <mergeCell ref="AG97:AM97"/>
    <mergeCell ref="AG98:AM98"/>
    <mergeCell ref="AN98:AP98"/>
    <mergeCell ref="E98:I98"/>
    <mergeCell ref="K98:AF98"/>
    <mergeCell ref="AN99:AP99"/>
    <mergeCell ref="AG99:AM99"/>
    <mergeCell ref="E99:I99"/>
    <mergeCell ref="K99:AF99"/>
    <mergeCell ref="AN100:AP100"/>
    <mergeCell ref="AG100:AM100"/>
    <mergeCell ref="D100:H100"/>
    <mergeCell ref="J100:AF100"/>
    <mergeCell ref="AN101:AP101"/>
    <mergeCell ref="AG101:AM101"/>
    <mergeCell ref="D101:H101"/>
    <mergeCell ref="J101:AF101"/>
    <mergeCell ref="AG94:AM94"/>
    <mergeCell ref="AN94:AP94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W31:AE31"/>
    <mergeCell ref="L31:P31"/>
    <mergeCell ref="L32:P32"/>
    <mergeCell ref="W32:AE32"/>
    <mergeCell ref="AK32:AO32"/>
    <mergeCell ref="L33:P33"/>
    <mergeCell ref="AK33:AO33"/>
    <mergeCell ref="W33:AE33"/>
    <mergeCell ref="AK35:AO35"/>
    <mergeCell ref="X35:AB35"/>
    <mergeCell ref="AR2:BE2"/>
  </mergeCells>
  <hyperlinks>
    <hyperlink ref="A96" location="'01 - SO 20.1  Cyklotrasa ...'!C2" display="/"/>
    <hyperlink ref="A97" location="'03 - SO 20.3  Cyklokorido...'!C2" display="/"/>
    <hyperlink ref="A98" location="'04 - SO 20.4  Cyklotrasa ...'!C2" display="/"/>
    <hyperlink ref="A99" location="'06 - SO 20.6  Cyklotrasa ...'!C2" display="/"/>
    <hyperlink ref="A100" location="'21 - SO 21 Lávka cez Voli...'!C2" display="/"/>
    <hyperlink ref="A101" location="'22 - SO 22 Lávka cez Rožk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88</v>
      </c>
    </row>
    <row r="3" s="1" customFormat="1" ht="6.96" customHeight="1">
      <c r="B3" s="143"/>
      <c r="C3" s="144"/>
      <c r="D3" s="144"/>
      <c r="E3" s="144"/>
      <c r="F3" s="144"/>
      <c r="G3" s="144"/>
      <c r="H3" s="144"/>
      <c r="I3" s="144"/>
      <c r="J3" s="144"/>
      <c r="K3" s="144"/>
      <c r="L3" s="17"/>
      <c r="AT3" s="14" t="s">
        <v>75</v>
      </c>
    </row>
    <row r="4" s="1" customFormat="1" ht="24.96" customHeight="1">
      <c r="B4" s="17"/>
      <c r="D4" s="145" t="s">
        <v>104</v>
      </c>
      <c r="L4" s="17"/>
      <c r="M4" s="146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47" t="s">
        <v>14</v>
      </c>
      <c r="L6" s="17"/>
    </row>
    <row r="7" s="1" customFormat="1" ht="23.25" customHeight="1">
      <c r="B7" s="17"/>
      <c r="E7" s="148" t="str">
        <f>'Rekapitulácia stavby'!K6</f>
        <v>EUROVELO 11 V REGIÓNE ZOHT, ÚSEK ČERVENICA PRI SABINOVE - LIPANY</v>
      </c>
      <c r="F7" s="147"/>
      <c r="G7" s="147"/>
      <c r="H7" s="147"/>
      <c r="L7" s="17"/>
    </row>
    <row r="8" s="1" customFormat="1" ht="12" customHeight="1">
      <c r="B8" s="17"/>
      <c r="D8" s="147" t="s">
        <v>105</v>
      </c>
      <c r="L8" s="17"/>
    </row>
    <row r="9" s="2" customFormat="1" ht="16.5" customHeight="1">
      <c r="A9" s="35"/>
      <c r="B9" s="41"/>
      <c r="C9" s="35"/>
      <c r="D9" s="35"/>
      <c r="E9" s="148" t="s">
        <v>106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 ht="12" customHeight="1">
      <c r="A10" s="35"/>
      <c r="B10" s="41"/>
      <c r="C10" s="35"/>
      <c r="D10" s="147" t="s">
        <v>107</v>
      </c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6.5" customHeight="1">
      <c r="A11" s="35"/>
      <c r="B11" s="41"/>
      <c r="C11" s="35"/>
      <c r="D11" s="35"/>
      <c r="E11" s="149" t="s">
        <v>108</v>
      </c>
      <c r="F11" s="35"/>
      <c r="G11" s="35"/>
      <c r="H11" s="35"/>
      <c r="I11" s="35"/>
      <c r="J11" s="35"/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>
      <c r="A12" s="35"/>
      <c r="B12" s="41"/>
      <c r="C12" s="35"/>
      <c r="D12" s="35"/>
      <c r="E12" s="35"/>
      <c r="F12" s="35"/>
      <c r="G12" s="35"/>
      <c r="H12" s="35"/>
      <c r="I12" s="35"/>
      <c r="J12" s="35"/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2" customHeight="1">
      <c r="A13" s="35"/>
      <c r="B13" s="41"/>
      <c r="C13" s="35"/>
      <c r="D13" s="147" t="s">
        <v>16</v>
      </c>
      <c r="E13" s="35"/>
      <c r="F13" s="138" t="s">
        <v>1</v>
      </c>
      <c r="G13" s="35"/>
      <c r="H13" s="35"/>
      <c r="I13" s="147" t="s">
        <v>17</v>
      </c>
      <c r="J13" s="138" t="s">
        <v>109</v>
      </c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7" t="s">
        <v>18</v>
      </c>
      <c r="E14" s="35"/>
      <c r="F14" s="138" t="s">
        <v>19</v>
      </c>
      <c r="G14" s="35"/>
      <c r="H14" s="35"/>
      <c r="I14" s="147" t="s">
        <v>20</v>
      </c>
      <c r="J14" s="150" t="str">
        <f>'Rekapitulácia stavby'!AN8</f>
        <v>14. 8. 2020</v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0.8" customHeight="1">
      <c r="A15" s="35"/>
      <c r="B15" s="41"/>
      <c r="C15" s="35"/>
      <c r="D15" s="35"/>
      <c r="E15" s="35"/>
      <c r="F15" s="35"/>
      <c r="G15" s="35"/>
      <c r="H15" s="35"/>
      <c r="I15" s="35"/>
      <c r="J15" s="35"/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47" t="s">
        <v>22</v>
      </c>
      <c r="E16" s="35"/>
      <c r="F16" s="35"/>
      <c r="G16" s="35"/>
      <c r="H16" s="35"/>
      <c r="I16" s="147" t="s">
        <v>23</v>
      </c>
      <c r="J16" s="138" t="s">
        <v>1</v>
      </c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8" customHeight="1">
      <c r="A17" s="35"/>
      <c r="B17" s="41"/>
      <c r="C17" s="35"/>
      <c r="D17" s="35"/>
      <c r="E17" s="138" t="s">
        <v>24</v>
      </c>
      <c r="F17" s="35"/>
      <c r="G17" s="35"/>
      <c r="H17" s="35"/>
      <c r="I17" s="147" t="s">
        <v>25</v>
      </c>
      <c r="J17" s="138" t="s">
        <v>1</v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6.96" customHeight="1">
      <c r="A18" s="35"/>
      <c r="B18" s="41"/>
      <c r="C18" s="35"/>
      <c r="D18" s="35"/>
      <c r="E18" s="35"/>
      <c r="F18" s="35"/>
      <c r="G18" s="35"/>
      <c r="H18" s="35"/>
      <c r="I18" s="35"/>
      <c r="J18" s="35"/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2" customHeight="1">
      <c r="A19" s="35"/>
      <c r="B19" s="41"/>
      <c r="C19" s="35"/>
      <c r="D19" s="147" t="s">
        <v>26</v>
      </c>
      <c r="E19" s="35"/>
      <c r="F19" s="35"/>
      <c r="G19" s="35"/>
      <c r="H19" s="35"/>
      <c r="I19" s="147" t="s">
        <v>23</v>
      </c>
      <c r="J19" s="30" t="str">
        <f>'Rekapitulácia stavby'!AN13</f>
        <v>Vyplň údaj</v>
      </c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8" customHeight="1">
      <c r="A20" s="35"/>
      <c r="B20" s="41"/>
      <c r="C20" s="35"/>
      <c r="D20" s="35"/>
      <c r="E20" s="30" t="str">
        <f>'Rekapitulácia stavby'!E14</f>
        <v>Vyplň údaj</v>
      </c>
      <c r="F20" s="138"/>
      <c r="G20" s="138"/>
      <c r="H20" s="138"/>
      <c r="I20" s="147" t="s">
        <v>25</v>
      </c>
      <c r="J20" s="30" t="str">
        <f>'Rekapitulácia stavby'!AN14</f>
        <v>Vyplň údaj</v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6.96" customHeight="1">
      <c r="A21" s="35"/>
      <c r="B21" s="41"/>
      <c r="C21" s="35"/>
      <c r="D21" s="35"/>
      <c r="E21" s="35"/>
      <c r="F21" s="35"/>
      <c r="G21" s="35"/>
      <c r="H21" s="35"/>
      <c r="I21" s="35"/>
      <c r="J21" s="35"/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2" customHeight="1">
      <c r="A22" s="35"/>
      <c r="B22" s="41"/>
      <c r="C22" s="35"/>
      <c r="D22" s="147" t="s">
        <v>28</v>
      </c>
      <c r="E22" s="35"/>
      <c r="F22" s="35"/>
      <c r="G22" s="35"/>
      <c r="H22" s="35"/>
      <c r="I22" s="147" t="s">
        <v>23</v>
      </c>
      <c r="J22" s="138" t="s">
        <v>1</v>
      </c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8" customHeight="1">
      <c r="A23" s="35"/>
      <c r="B23" s="41"/>
      <c r="C23" s="35"/>
      <c r="D23" s="35"/>
      <c r="E23" s="138" t="s">
        <v>29</v>
      </c>
      <c r="F23" s="35"/>
      <c r="G23" s="35"/>
      <c r="H23" s="35"/>
      <c r="I23" s="147" t="s">
        <v>25</v>
      </c>
      <c r="J23" s="138" t="s">
        <v>1</v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6.96" customHeight="1">
      <c r="A24" s="35"/>
      <c r="B24" s="41"/>
      <c r="C24" s="35"/>
      <c r="D24" s="35"/>
      <c r="E24" s="35"/>
      <c r="F24" s="35"/>
      <c r="G24" s="35"/>
      <c r="H24" s="35"/>
      <c r="I24" s="35"/>
      <c r="J24" s="35"/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2" customHeight="1">
      <c r="A25" s="35"/>
      <c r="B25" s="41"/>
      <c r="C25" s="35"/>
      <c r="D25" s="147" t="s">
        <v>32</v>
      </c>
      <c r="E25" s="35"/>
      <c r="F25" s="35"/>
      <c r="G25" s="35"/>
      <c r="H25" s="35"/>
      <c r="I25" s="147" t="s">
        <v>23</v>
      </c>
      <c r="J25" s="138" t="str">
        <f>IF('Rekapitulácia stavby'!AN19="","",'Rekapitulácia stavby'!AN19)</f>
        <v/>
      </c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8" customHeight="1">
      <c r="A26" s="35"/>
      <c r="B26" s="41"/>
      <c r="C26" s="35"/>
      <c r="D26" s="35"/>
      <c r="E26" s="138" t="str">
        <f>IF('Rekapitulácia stavby'!E20="","",'Rekapitulácia stavby'!E20)</f>
        <v xml:space="preserve"> </v>
      </c>
      <c r="F26" s="35"/>
      <c r="G26" s="35"/>
      <c r="H26" s="35"/>
      <c r="I26" s="147" t="s">
        <v>25</v>
      </c>
      <c r="J26" s="138" t="str">
        <f>IF('Rekapitulácia stavby'!AN20="","",'Rekapitulácia stavby'!AN20)</f>
        <v/>
      </c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6.96" customHeight="1">
      <c r="A27" s="35"/>
      <c r="B27" s="41"/>
      <c r="C27" s="35"/>
      <c r="D27" s="35"/>
      <c r="E27" s="35"/>
      <c r="F27" s="35"/>
      <c r="G27" s="35"/>
      <c r="H27" s="35"/>
      <c r="I27" s="35"/>
      <c r="J27" s="35"/>
      <c r="K27" s="35"/>
      <c r="L27" s="60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2" customHeight="1">
      <c r="A28" s="35"/>
      <c r="B28" s="41"/>
      <c r="C28" s="35"/>
      <c r="D28" s="147" t="s">
        <v>34</v>
      </c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8" customFormat="1" ht="16.5" customHeight="1">
      <c r="A29" s="151"/>
      <c r="B29" s="152"/>
      <c r="C29" s="151"/>
      <c r="D29" s="151"/>
      <c r="E29" s="153" t="s">
        <v>1</v>
      </c>
      <c r="F29" s="153"/>
      <c r="G29" s="153"/>
      <c r="H29" s="153"/>
      <c r="I29" s="151"/>
      <c r="J29" s="151"/>
      <c r="K29" s="151"/>
      <c r="L29" s="154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</row>
    <row r="30" s="2" customFormat="1" ht="6.96" customHeight="1">
      <c r="A30" s="35"/>
      <c r="B30" s="41"/>
      <c r="C30" s="35"/>
      <c r="D30" s="35"/>
      <c r="E30" s="35"/>
      <c r="F30" s="35"/>
      <c r="G30" s="35"/>
      <c r="H30" s="35"/>
      <c r="I30" s="35"/>
      <c r="J30" s="35"/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5"/>
      <c r="E31" s="155"/>
      <c r="F31" s="155"/>
      <c r="G31" s="155"/>
      <c r="H31" s="155"/>
      <c r="I31" s="155"/>
      <c r="J31" s="155"/>
      <c r="K31" s="155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25.44" customHeight="1">
      <c r="A32" s="35"/>
      <c r="B32" s="41"/>
      <c r="C32" s="35"/>
      <c r="D32" s="156" t="s">
        <v>35</v>
      </c>
      <c r="E32" s="35"/>
      <c r="F32" s="35"/>
      <c r="G32" s="35"/>
      <c r="H32" s="35"/>
      <c r="I32" s="35"/>
      <c r="J32" s="157">
        <f>ROUND(J129, 2)</f>
        <v>0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55"/>
      <c r="E33" s="155"/>
      <c r="F33" s="155"/>
      <c r="G33" s="155"/>
      <c r="H33" s="155"/>
      <c r="I33" s="155"/>
      <c r="J33" s="155"/>
      <c r="K33" s="15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35"/>
      <c r="F34" s="158" t="s">
        <v>37</v>
      </c>
      <c r="G34" s="35"/>
      <c r="H34" s="35"/>
      <c r="I34" s="158" t="s">
        <v>36</v>
      </c>
      <c r="J34" s="158" t="s">
        <v>38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14.4" customHeight="1">
      <c r="A35" s="35"/>
      <c r="B35" s="41"/>
      <c r="C35" s="35"/>
      <c r="D35" s="159" t="s">
        <v>39</v>
      </c>
      <c r="E35" s="147" t="s">
        <v>40</v>
      </c>
      <c r="F35" s="160">
        <f>ROUND((SUM(BE129:BE182)),  2)</f>
        <v>0</v>
      </c>
      <c r="G35" s="35"/>
      <c r="H35" s="35"/>
      <c r="I35" s="161">
        <v>0.20000000000000001</v>
      </c>
      <c r="J35" s="160">
        <f>ROUND(((SUM(BE129:BE182))*I35),  2)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147" t="s">
        <v>41</v>
      </c>
      <c r="F36" s="160">
        <f>ROUND((SUM(BF129:BF182)),  2)</f>
        <v>0</v>
      </c>
      <c r="G36" s="35"/>
      <c r="H36" s="35"/>
      <c r="I36" s="161">
        <v>0.20000000000000001</v>
      </c>
      <c r="J36" s="160">
        <f>ROUND(((SUM(BF129:BF182))*I36),  2)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47" t="s">
        <v>42</v>
      </c>
      <c r="F37" s="160">
        <f>ROUND((SUM(BG129:BG182)),  2)</f>
        <v>0</v>
      </c>
      <c r="G37" s="35"/>
      <c r="H37" s="35"/>
      <c r="I37" s="161">
        <v>0.20000000000000001</v>
      </c>
      <c r="J37" s="160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hidden="1" s="2" customFormat="1" ht="14.4" customHeight="1">
      <c r="A38" s="35"/>
      <c r="B38" s="41"/>
      <c r="C38" s="35"/>
      <c r="D38" s="35"/>
      <c r="E38" s="147" t="s">
        <v>43</v>
      </c>
      <c r="F38" s="160">
        <f>ROUND((SUM(BH129:BH182)),  2)</f>
        <v>0</v>
      </c>
      <c r="G38" s="35"/>
      <c r="H38" s="35"/>
      <c r="I38" s="161">
        <v>0.20000000000000001</v>
      </c>
      <c r="J38" s="160">
        <f>0</f>
        <v>0</v>
      </c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47" t="s">
        <v>44</v>
      </c>
      <c r="F39" s="160">
        <f>ROUND((SUM(BI129:BI182)),  2)</f>
        <v>0</v>
      </c>
      <c r="G39" s="35"/>
      <c r="H39" s="35"/>
      <c r="I39" s="161">
        <v>0</v>
      </c>
      <c r="J39" s="160">
        <f>0</f>
        <v>0</v>
      </c>
      <c r="K39" s="35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6.96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2" customFormat="1" ht="25.44" customHeight="1">
      <c r="A41" s="35"/>
      <c r="B41" s="41"/>
      <c r="C41" s="162"/>
      <c r="D41" s="163" t="s">
        <v>45</v>
      </c>
      <c r="E41" s="164"/>
      <c r="F41" s="164"/>
      <c r="G41" s="165" t="s">
        <v>46</v>
      </c>
      <c r="H41" s="166" t="s">
        <v>47</v>
      </c>
      <c r="I41" s="164"/>
      <c r="J41" s="167">
        <f>SUM(J32:J39)</f>
        <v>0</v>
      </c>
      <c r="K41" s="168"/>
      <c r="L41" s="60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14.4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0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69" t="s">
        <v>48</v>
      </c>
      <c r="E50" s="170"/>
      <c r="F50" s="170"/>
      <c r="G50" s="169" t="s">
        <v>49</v>
      </c>
      <c r="H50" s="170"/>
      <c r="I50" s="170"/>
      <c r="J50" s="170"/>
      <c r="K50" s="170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1" t="s">
        <v>50</v>
      </c>
      <c r="E61" s="172"/>
      <c r="F61" s="173" t="s">
        <v>51</v>
      </c>
      <c r="G61" s="171" t="s">
        <v>50</v>
      </c>
      <c r="H61" s="172"/>
      <c r="I61" s="172"/>
      <c r="J61" s="174" t="s">
        <v>51</v>
      </c>
      <c r="K61" s="172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9" t="s">
        <v>52</v>
      </c>
      <c r="E65" s="175"/>
      <c r="F65" s="175"/>
      <c r="G65" s="169" t="s">
        <v>53</v>
      </c>
      <c r="H65" s="175"/>
      <c r="I65" s="175"/>
      <c r="J65" s="175"/>
      <c r="K65" s="175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1" t="s">
        <v>50</v>
      </c>
      <c r="E76" s="172"/>
      <c r="F76" s="173" t="s">
        <v>51</v>
      </c>
      <c r="G76" s="171" t="s">
        <v>50</v>
      </c>
      <c r="H76" s="172"/>
      <c r="I76" s="172"/>
      <c r="J76" s="174" t="s">
        <v>51</v>
      </c>
      <c r="K76" s="172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6"/>
      <c r="C77" s="177"/>
      <c r="D77" s="177"/>
      <c r="E77" s="177"/>
      <c r="F77" s="177"/>
      <c r="G77" s="177"/>
      <c r="H77" s="177"/>
      <c r="I77" s="177"/>
      <c r="J77" s="177"/>
      <c r="K77" s="177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8"/>
      <c r="C81" s="179"/>
      <c r="D81" s="179"/>
      <c r="E81" s="179"/>
      <c r="F81" s="179"/>
      <c r="G81" s="179"/>
      <c r="H81" s="179"/>
      <c r="I81" s="179"/>
      <c r="J81" s="179"/>
      <c r="K81" s="179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110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14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3.25" customHeight="1">
      <c r="A85" s="35"/>
      <c r="B85" s="36"/>
      <c r="C85" s="37"/>
      <c r="D85" s="37"/>
      <c r="E85" s="180" t="str">
        <f>E7</f>
        <v>EUROVELO 11 V REGIÓNE ZOHT, ÚSEK ČERVENICA PRI SABINOVE - LIPANY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105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2" customFormat="1" ht="16.5" customHeight="1">
      <c r="A87" s="35"/>
      <c r="B87" s="36"/>
      <c r="C87" s="37"/>
      <c r="D87" s="37"/>
      <c r="E87" s="180" t="s">
        <v>106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12" customHeight="1">
      <c r="A88" s="35"/>
      <c r="B88" s="36"/>
      <c r="C88" s="29" t="s">
        <v>107</v>
      </c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6.5" customHeight="1">
      <c r="A89" s="35"/>
      <c r="B89" s="36"/>
      <c r="C89" s="37"/>
      <c r="D89" s="37"/>
      <c r="E89" s="73" t="str">
        <f>E11</f>
        <v xml:space="preserve">01 - SO 20.1  Cyklotrasa - novostavba ,,Ortaše´´</v>
      </c>
      <c r="F89" s="37"/>
      <c r="G89" s="37"/>
      <c r="H89" s="37"/>
      <c r="I89" s="37"/>
      <c r="J89" s="37"/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2" customHeight="1">
      <c r="A91" s="35"/>
      <c r="B91" s="36"/>
      <c r="C91" s="29" t="s">
        <v>18</v>
      </c>
      <c r="D91" s="37"/>
      <c r="E91" s="37"/>
      <c r="F91" s="24" t="str">
        <f>F14</f>
        <v>ROŽKOVANY</v>
      </c>
      <c r="G91" s="37"/>
      <c r="H91" s="37"/>
      <c r="I91" s="29" t="s">
        <v>20</v>
      </c>
      <c r="J91" s="76" t="str">
        <f>IF(J14="","",J14)</f>
        <v>14. 8. 2020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25.65" customHeight="1">
      <c r="A93" s="35"/>
      <c r="B93" s="36"/>
      <c r="C93" s="29" t="s">
        <v>22</v>
      </c>
      <c r="D93" s="37"/>
      <c r="E93" s="37"/>
      <c r="F93" s="24" t="str">
        <f>E17</f>
        <v>ZDRUŽENIE OBCI HORNEJ TORYSY (ZOHT), LIPANY</v>
      </c>
      <c r="G93" s="37"/>
      <c r="H93" s="37"/>
      <c r="I93" s="29" t="s">
        <v>28</v>
      </c>
      <c r="J93" s="33" t="str">
        <f>E23</f>
        <v>KDS PROJEKT, S.R.O.</v>
      </c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15.15" customHeight="1">
      <c r="A94" s="35"/>
      <c r="B94" s="36"/>
      <c r="C94" s="29" t="s">
        <v>26</v>
      </c>
      <c r="D94" s="37"/>
      <c r="E94" s="37"/>
      <c r="F94" s="24" t="str">
        <f>IF(E20="","",E20)</f>
        <v>Vyplň údaj</v>
      </c>
      <c r="G94" s="37"/>
      <c r="H94" s="37"/>
      <c r="I94" s="29" t="s">
        <v>32</v>
      </c>
      <c r="J94" s="33" t="str">
        <f>E26</f>
        <v xml:space="preserve"> </v>
      </c>
      <c r="K94" s="37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9.28" customHeight="1">
      <c r="A96" s="35"/>
      <c r="B96" s="36"/>
      <c r="C96" s="181" t="s">
        <v>111</v>
      </c>
      <c r="D96" s="182"/>
      <c r="E96" s="182"/>
      <c r="F96" s="182"/>
      <c r="G96" s="182"/>
      <c r="H96" s="182"/>
      <c r="I96" s="182"/>
      <c r="J96" s="183" t="s">
        <v>112</v>
      </c>
      <c r="K96" s="182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0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2.8" customHeight="1">
      <c r="A98" s="35"/>
      <c r="B98" s="36"/>
      <c r="C98" s="184" t="s">
        <v>113</v>
      </c>
      <c r="D98" s="37"/>
      <c r="E98" s="37"/>
      <c r="F98" s="37"/>
      <c r="G98" s="37"/>
      <c r="H98" s="37"/>
      <c r="I98" s="37"/>
      <c r="J98" s="107">
        <f>J129</f>
        <v>0</v>
      </c>
      <c r="K98" s="37"/>
      <c r="L98" s="60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4" t="s">
        <v>114</v>
      </c>
    </row>
    <row r="99" s="9" customFormat="1" ht="24.96" customHeight="1">
      <c r="A99" s="9"/>
      <c r="B99" s="185"/>
      <c r="C99" s="186"/>
      <c r="D99" s="187" t="s">
        <v>115</v>
      </c>
      <c r="E99" s="188"/>
      <c r="F99" s="188"/>
      <c r="G99" s="188"/>
      <c r="H99" s="188"/>
      <c r="I99" s="188"/>
      <c r="J99" s="189">
        <f>J130</f>
        <v>0</v>
      </c>
      <c r="K99" s="186"/>
      <c r="L99" s="190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1"/>
      <c r="C100" s="130"/>
      <c r="D100" s="192" t="s">
        <v>116</v>
      </c>
      <c r="E100" s="193"/>
      <c r="F100" s="193"/>
      <c r="G100" s="193"/>
      <c r="H100" s="193"/>
      <c r="I100" s="193"/>
      <c r="J100" s="194">
        <f>J131</f>
        <v>0</v>
      </c>
      <c r="K100" s="130"/>
      <c r="L100" s="195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1"/>
      <c r="C101" s="130"/>
      <c r="D101" s="192" t="s">
        <v>117</v>
      </c>
      <c r="E101" s="193"/>
      <c r="F101" s="193"/>
      <c r="G101" s="193"/>
      <c r="H101" s="193"/>
      <c r="I101" s="193"/>
      <c r="J101" s="194">
        <f>J151</f>
        <v>0</v>
      </c>
      <c r="K101" s="130"/>
      <c r="L101" s="195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1"/>
      <c r="C102" s="130"/>
      <c r="D102" s="192" t="s">
        <v>118</v>
      </c>
      <c r="E102" s="193"/>
      <c r="F102" s="193"/>
      <c r="G102" s="193"/>
      <c r="H102" s="193"/>
      <c r="I102" s="193"/>
      <c r="J102" s="194">
        <f>J154</f>
        <v>0</v>
      </c>
      <c r="K102" s="130"/>
      <c r="L102" s="195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1"/>
      <c r="C103" s="130"/>
      <c r="D103" s="192" t="s">
        <v>119</v>
      </c>
      <c r="E103" s="193"/>
      <c r="F103" s="193"/>
      <c r="G103" s="193"/>
      <c r="H103" s="193"/>
      <c r="I103" s="193"/>
      <c r="J103" s="194">
        <f>J160</f>
        <v>0</v>
      </c>
      <c r="K103" s="130"/>
      <c r="L103" s="195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1"/>
      <c r="C104" s="130"/>
      <c r="D104" s="192" t="s">
        <v>120</v>
      </c>
      <c r="E104" s="193"/>
      <c r="F104" s="193"/>
      <c r="G104" s="193"/>
      <c r="H104" s="193"/>
      <c r="I104" s="193"/>
      <c r="J104" s="194">
        <f>J174</f>
        <v>0</v>
      </c>
      <c r="K104" s="130"/>
      <c r="L104" s="195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9" customFormat="1" ht="24.96" customHeight="1">
      <c r="A105" s="9"/>
      <c r="B105" s="185"/>
      <c r="C105" s="186"/>
      <c r="D105" s="187" t="s">
        <v>121</v>
      </c>
      <c r="E105" s="188"/>
      <c r="F105" s="188"/>
      <c r="G105" s="188"/>
      <c r="H105" s="188"/>
      <c r="I105" s="188"/>
      <c r="J105" s="189">
        <f>J176</f>
        <v>0</v>
      </c>
      <c r="K105" s="186"/>
      <c r="L105" s="190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10" customFormat="1" ht="19.92" customHeight="1">
      <c r="A106" s="10"/>
      <c r="B106" s="191"/>
      <c r="C106" s="130"/>
      <c r="D106" s="192" t="s">
        <v>122</v>
      </c>
      <c r="E106" s="193"/>
      <c r="F106" s="193"/>
      <c r="G106" s="193"/>
      <c r="H106" s="193"/>
      <c r="I106" s="193"/>
      <c r="J106" s="194">
        <f>J177</f>
        <v>0</v>
      </c>
      <c r="K106" s="130"/>
      <c r="L106" s="195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91"/>
      <c r="C107" s="130"/>
      <c r="D107" s="192" t="s">
        <v>123</v>
      </c>
      <c r="E107" s="193"/>
      <c r="F107" s="193"/>
      <c r="G107" s="193"/>
      <c r="H107" s="193"/>
      <c r="I107" s="193"/>
      <c r="J107" s="194">
        <f>J180</f>
        <v>0</v>
      </c>
      <c r="K107" s="130"/>
      <c r="L107" s="195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2" customFormat="1" ht="21.84" customHeight="1">
      <c r="A108" s="35"/>
      <c r="B108" s="36"/>
      <c r="C108" s="37"/>
      <c r="D108" s="37"/>
      <c r="E108" s="37"/>
      <c r="F108" s="37"/>
      <c r="G108" s="37"/>
      <c r="H108" s="37"/>
      <c r="I108" s="37"/>
      <c r="J108" s="37"/>
      <c r="K108" s="37"/>
      <c r="L108" s="60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6.96" customHeight="1">
      <c r="A109" s="35"/>
      <c r="B109" s="63"/>
      <c r="C109" s="64"/>
      <c r="D109" s="64"/>
      <c r="E109" s="64"/>
      <c r="F109" s="64"/>
      <c r="G109" s="64"/>
      <c r="H109" s="64"/>
      <c r="I109" s="64"/>
      <c r="J109" s="64"/>
      <c r="K109" s="64"/>
      <c r="L109" s="60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3" s="2" customFormat="1" ht="6.96" customHeight="1">
      <c r="A113" s="35"/>
      <c r="B113" s="65"/>
      <c r="C113" s="66"/>
      <c r="D113" s="66"/>
      <c r="E113" s="66"/>
      <c r="F113" s="66"/>
      <c r="G113" s="66"/>
      <c r="H113" s="66"/>
      <c r="I113" s="66"/>
      <c r="J113" s="66"/>
      <c r="K113" s="66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24.96" customHeight="1">
      <c r="A114" s="35"/>
      <c r="B114" s="36"/>
      <c r="C114" s="20" t="s">
        <v>124</v>
      </c>
      <c r="D114" s="37"/>
      <c r="E114" s="37"/>
      <c r="F114" s="37"/>
      <c r="G114" s="37"/>
      <c r="H114" s="37"/>
      <c r="I114" s="37"/>
      <c r="J114" s="37"/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6.96" customHeight="1">
      <c r="A115" s="35"/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2" customHeight="1">
      <c r="A116" s="35"/>
      <c r="B116" s="36"/>
      <c r="C116" s="29" t="s">
        <v>14</v>
      </c>
      <c r="D116" s="37"/>
      <c r="E116" s="37"/>
      <c r="F116" s="37"/>
      <c r="G116" s="37"/>
      <c r="H116" s="37"/>
      <c r="I116" s="37"/>
      <c r="J116" s="37"/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23.25" customHeight="1">
      <c r="A117" s="35"/>
      <c r="B117" s="36"/>
      <c r="C117" s="37"/>
      <c r="D117" s="37"/>
      <c r="E117" s="180" t="str">
        <f>E7</f>
        <v>EUROVELO 11 V REGIÓNE ZOHT, ÚSEK ČERVENICA PRI SABINOVE - LIPANY</v>
      </c>
      <c r="F117" s="29"/>
      <c r="G117" s="29"/>
      <c r="H117" s="29"/>
      <c r="I117" s="37"/>
      <c r="J117" s="37"/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1" customFormat="1" ht="12" customHeight="1">
      <c r="B118" s="18"/>
      <c r="C118" s="29" t="s">
        <v>105</v>
      </c>
      <c r="D118" s="19"/>
      <c r="E118" s="19"/>
      <c r="F118" s="19"/>
      <c r="G118" s="19"/>
      <c r="H118" s="19"/>
      <c r="I118" s="19"/>
      <c r="J118" s="19"/>
      <c r="K118" s="19"/>
      <c r="L118" s="17"/>
    </row>
    <row r="119" s="2" customFormat="1" ht="16.5" customHeight="1">
      <c r="A119" s="35"/>
      <c r="B119" s="36"/>
      <c r="C119" s="37"/>
      <c r="D119" s="37"/>
      <c r="E119" s="180" t="s">
        <v>106</v>
      </c>
      <c r="F119" s="37"/>
      <c r="G119" s="37"/>
      <c r="H119" s="37"/>
      <c r="I119" s="37"/>
      <c r="J119" s="37"/>
      <c r="K119" s="37"/>
      <c r="L119" s="60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2" customHeight="1">
      <c r="A120" s="35"/>
      <c r="B120" s="36"/>
      <c r="C120" s="29" t="s">
        <v>107</v>
      </c>
      <c r="D120" s="37"/>
      <c r="E120" s="37"/>
      <c r="F120" s="37"/>
      <c r="G120" s="37"/>
      <c r="H120" s="37"/>
      <c r="I120" s="37"/>
      <c r="J120" s="37"/>
      <c r="K120" s="37"/>
      <c r="L120" s="60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16.5" customHeight="1">
      <c r="A121" s="35"/>
      <c r="B121" s="36"/>
      <c r="C121" s="37"/>
      <c r="D121" s="37"/>
      <c r="E121" s="73" t="str">
        <f>E11</f>
        <v xml:space="preserve">01 - SO 20.1  Cyklotrasa - novostavba ,,Ortaše´´</v>
      </c>
      <c r="F121" s="37"/>
      <c r="G121" s="37"/>
      <c r="H121" s="37"/>
      <c r="I121" s="37"/>
      <c r="J121" s="37"/>
      <c r="K121" s="37"/>
      <c r="L121" s="60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6.96" customHeight="1">
      <c r="A122" s="35"/>
      <c r="B122" s="36"/>
      <c r="C122" s="37"/>
      <c r="D122" s="37"/>
      <c r="E122" s="37"/>
      <c r="F122" s="37"/>
      <c r="G122" s="37"/>
      <c r="H122" s="37"/>
      <c r="I122" s="37"/>
      <c r="J122" s="37"/>
      <c r="K122" s="37"/>
      <c r="L122" s="60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12" customHeight="1">
      <c r="A123" s="35"/>
      <c r="B123" s="36"/>
      <c r="C123" s="29" t="s">
        <v>18</v>
      </c>
      <c r="D123" s="37"/>
      <c r="E123" s="37"/>
      <c r="F123" s="24" t="str">
        <f>F14</f>
        <v>ROŽKOVANY</v>
      </c>
      <c r="G123" s="37"/>
      <c r="H123" s="37"/>
      <c r="I123" s="29" t="s">
        <v>20</v>
      </c>
      <c r="J123" s="76" t="str">
        <f>IF(J14="","",J14)</f>
        <v>14. 8. 2020</v>
      </c>
      <c r="K123" s="37"/>
      <c r="L123" s="60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6.96" customHeight="1">
      <c r="A124" s="35"/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60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2" customFormat="1" ht="25.65" customHeight="1">
      <c r="A125" s="35"/>
      <c r="B125" s="36"/>
      <c r="C125" s="29" t="s">
        <v>22</v>
      </c>
      <c r="D125" s="37"/>
      <c r="E125" s="37"/>
      <c r="F125" s="24" t="str">
        <f>E17</f>
        <v>ZDRUŽENIE OBCI HORNEJ TORYSY (ZOHT), LIPANY</v>
      </c>
      <c r="G125" s="37"/>
      <c r="H125" s="37"/>
      <c r="I125" s="29" t="s">
        <v>28</v>
      </c>
      <c r="J125" s="33" t="str">
        <f>E23</f>
        <v>KDS PROJEKT, S.R.O.</v>
      </c>
      <c r="K125" s="37"/>
      <c r="L125" s="60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="2" customFormat="1" ht="15.15" customHeight="1">
      <c r="A126" s="35"/>
      <c r="B126" s="36"/>
      <c r="C126" s="29" t="s">
        <v>26</v>
      </c>
      <c r="D126" s="37"/>
      <c r="E126" s="37"/>
      <c r="F126" s="24" t="str">
        <f>IF(E20="","",E20)</f>
        <v>Vyplň údaj</v>
      </c>
      <c r="G126" s="37"/>
      <c r="H126" s="37"/>
      <c r="I126" s="29" t="s">
        <v>32</v>
      </c>
      <c r="J126" s="33" t="str">
        <f>E26</f>
        <v xml:space="preserve"> </v>
      </c>
      <c r="K126" s="37"/>
      <c r="L126" s="60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="2" customFormat="1" ht="10.32" customHeight="1">
      <c r="A127" s="35"/>
      <c r="B127" s="36"/>
      <c r="C127" s="37"/>
      <c r="D127" s="37"/>
      <c r="E127" s="37"/>
      <c r="F127" s="37"/>
      <c r="G127" s="37"/>
      <c r="H127" s="37"/>
      <c r="I127" s="37"/>
      <c r="J127" s="37"/>
      <c r="K127" s="37"/>
      <c r="L127" s="60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="11" customFormat="1" ht="29.28" customHeight="1">
      <c r="A128" s="196"/>
      <c r="B128" s="197"/>
      <c r="C128" s="198" t="s">
        <v>125</v>
      </c>
      <c r="D128" s="199" t="s">
        <v>60</v>
      </c>
      <c r="E128" s="199" t="s">
        <v>56</v>
      </c>
      <c r="F128" s="199" t="s">
        <v>57</v>
      </c>
      <c r="G128" s="199" t="s">
        <v>126</v>
      </c>
      <c r="H128" s="199" t="s">
        <v>127</v>
      </c>
      <c r="I128" s="199" t="s">
        <v>128</v>
      </c>
      <c r="J128" s="200" t="s">
        <v>112</v>
      </c>
      <c r="K128" s="201" t="s">
        <v>129</v>
      </c>
      <c r="L128" s="202"/>
      <c r="M128" s="97" t="s">
        <v>1</v>
      </c>
      <c r="N128" s="98" t="s">
        <v>39</v>
      </c>
      <c r="O128" s="98" t="s">
        <v>130</v>
      </c>
      <c r="P128" s="98" t="s">
        <v>131</v>
      </c>
      <c r="Q128" s="98" t="s">
        <v>132</v>
      </c>
      <c r="R128" s="98" t="s">
        <v>133</v>
      </c>
      <c r="S128" s="98" t="s">
        <v>134</v>
      </c>
      <c r="T128" s="99" t="s">
        <v>135</v>
      </c>
      <c r="U128" s="196"/>
      <c r="V128" s="196"/>
      <c r="W128" s="196"/>
      <c r="X128" s="196"/>
      <c r="Y128" s="196"/>
      <c r="Z128" s="196"/>
      <c r="AA128" s="196"/>
      <c r="AB128" s="196"/>
      <c r="AC128" s="196"/>
      <c r="AD128" s="196"/>
      <c r="AE128" s="196"/>
    </row>
    <row r="129" s="2" customFormat="1" ht="22.8" customHeight="1">
      <c r="A129" s="35"/>
      <c r="B129" s="36"/>
      <c r="C129" s="104" t="s">
        <v>113</v>
      </c>
      <c r="D129" s="37"/>
      <c r="E129" s="37"/>
      <c r="F129" s="37"/>
      <c r="G129" s="37"/>
      <c r="H129" s="37"/>
      <c r="I129" s="37"/>
      <c r="J129" s="203">
        <f>BK129</f>
        <v>0</v>
      </c>
      <c r="K129" s="37"/>
      <c r="L129" s="41"/>
      <c r="M129" s="100"/>
      <c r="N129" s="204"/>
      <c r="O129" s="101"/>
      <c r="P129" s="205">
        <f>P130+P176</f>
        <v>0</v>
      </c>
      <c r="Q129" s="101"/>
      <c r="R129" s="205">
        <f>R130+R176</f>
        <v>3525.2917700000003</v>
      </c>
      <c r="S129" s="101"/>
      <c r="T129" s="206">
        <f>T130+T176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T129" s="14" t="s">
        <v>74</v>
      </c>
      <c r="AU129" s="14" t="s">
        <v>114</v>
      </c>
      <c r="BK129" s="207">
        <f>BK130+BK176</f>
        <v>0</v>
      </c>
    </row>
    <row r="130" s="12" customFormat="1" ht="25.92" customHeight="1">
      <c r="A130" s="12"/>
      <c r="B130" s="208"/>
      <c r="C130" s="209"/>
      <c r="D130" s="210" t="s">
        <v>74</v>
      </c>
      <c r="E130" s="211" t="s">
        <v>136</v>
      </c>
      <c r="F130" s="211" t="s">
        <v>137</v>
      </c>
      <c r="G130" s="209"/>
      <c r="H130" s="209"/>
      <c r="I130" s="212"/>
      <c r="J130" s="213">
        <f>BK130</f>
        <v>0</v>
      </c>
      <c r="K130" s="209"/>
      <c r="L130" s="214"/>
      <c r="M130" s="215"/>
      <c r="N130" s="216"/>
      <c r="O130" s="216"/>
      <c r="P130" s="217">
        <f>P131+P151+P154+P160+P174</f>
        <v>0</v>
      </c>
      <c r="Q130" s="216"/>
      <c r="R130" s="217">
        <f>R131+R151+R154+R160+R174</f>
        <v>3525.2917700000003</v>
      </c>
      <c r="S130" s="216"/>
      <c r="T130" s="218">
        <f>T131+T151+T154+T160+T174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19" t="s">
        <v>81</v>
      </c>
      <c r="AT130" s="220" t="s">
        <v>74</v>
      </c>
      <c r="AU130" s="220" t="s">
        <v>75</v>
      </c>
      <c r="AY130" s="219" t="s">
        <v>138</v>
      </c>
      <c r="BK130" s="221">
        <f>BK131+BK151+BK154+BK160+BK174</f>
        <v>0</v>
      </c>
    </row>
    <row r="131" s="12" customFormat="1" ht="22.8" customHeight="1">
      <c r="A131" s="12"/>
      <c r="B131" s="208"/>
      <c r="C131" s="209"/>
      <c r="D131" s="210" t="s">
        <v>74</v>
      </c>
      <c r="E131" s="222" t="s">
        <v>81</v>
      </c>
      <c r="F131" s="222" t="s">
        <v>139</v>
      </c>
      <c r="G131" s="209"/>
      <c r="H131" s="209"/>
      <c r="I131" s="212"/>
      <c r="J131" s="223">
        <f>BK131</f>
        <v>0</v>
      </c>
      <c r="K131" s="209"/>
      <c r="L131" s="214"/>
      <c r="M131" s="215"/>
      <c r="N131" s="216"/>
      <c r="O131" s="216"/>
      <c r="P131" s="217">
        <f>SUM(P132:P150)</f>
        <v>0</v>
      </c>
      <c r="Q131" s="216"/>
      <c r="R131" s="217">
        <f>SUM(R132:R150)</f>
        <v>2180.01854</v>
      </c>
      <c r="S131" s="216"/>
      <c r="T131" s="218">
        <f>SUM(T132:T150)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19" t="s">
        <v>81</v>
      </c>
      <c r="AT131" s="220" t="s">
        <v>74</v>
      </c>
      <c r="AU131" s="220" t="s">
        <v>81</v>
      </c>
      <c r="AY131" s="219" t="s">
        <v>138</v>
      </c>
      <c r="BK131" s="221">
        <f>SUM(BK132:BK150)</f>
        <v>0</v>
      </c>
    </row>
    <row r="132" s="2" customFormat="1" ht="24.15" customHeight="1">
      <c r="A132" s="35"/>
      <c r="B132" s="36"/>
      <c r="C132" s="224" t="s">
        <v>81</v>
      </c>
      <c r="D132" s="224" t="s">
        <v>140</v>
      </c>
      <c r="E132" s="225" t="s">
        <v>141</v>
      </c>
      <c r="F132" s="226" t="s">
        <v>142</v>
      </c>
      <c r="G132" s="227" t="s">
        <v>143</v>
      </c>
      <c r="H132" s="228">
        <v>490</v>
      </c>
      <c r="I132" s="229"/>
      <c r="J132" s="228">
        <f>ROUND(I132*H132,3)</f>
        <v>0</v>
      </c>
      <c r="K132" s="230"/>
      <c r="L132" s="41"/>
      <c r="M132" s="231" t="s">
        <v>1</v>
      </c>
      <c r="N132" s="232" t="s">
        <v>41</v>
      </c>
      <c r="O132" s="88"/>
      <c r="P132" s="233">
        <f>O132*H132</f>
        <v>0</v>
      </c>
      <c r="Q132" s="233">
        <v>0</v>
      </c>
      <c r="R132" s="233">
        <f>Q132*H132</f>
        <v>0</v>
      </c>
      <c r="S132" s="233">
        <v>0</v>
      </c>
      <c r="T132" s="234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35" t="s">
        <v>144</v>
      </c>
      <c r="AT132" s="235" t="s">
        <v>140</v>
      </c>
      <c r="AU132" s="235" t="s">
        <v>87</v>
      </c>
      <c r="AY132" s="14" t="s">
        <v>138</v>
      </c>
      <c r="BE132" s="236">
        <f>IF(N132="základná",J132,0)</f>
        <v>0</v>
      </c>
      <c r="BF132" s="236">
        <f>IF(N132="znížená",J132,0)</f>
        <v>0</v>
      </c>
      <c r="BG132" s="236">
        <f>IF(N132="zákl. prenesená",J132,0)</f>
        <v>0</v>
      </c>
      <c r="BH132" s="236">
        <f>IF(N132="zníž. prenesená",J132,0)</f>
        <v>0</v>
      </c>
      <c r="BI132" s="236">
        <f>IF(N132="nulová",J132,0)</f>
        <v>0</v>
      </c>
      <c r="BJ132" s="14" t="s">
        <v>87</v>
      </c>
      <c r="BK132" s="237">
        <f>ROUND(I132*H132,3)</f>
        <v>0</v>
      </c>
      <c r="BL132" s="14" t="s">
        <v>144</v>
      </c>
      <c r="BM132" s="235" t="s">
        <v>145</v>
      </c>
    </row>
    <row r="133" s="2" customFormat="1" ht="24.15" customHeight="1">
      <c r="A133" s="35"/>
      <c r="B133" s="36"/>
      <c r="C133" s="224" t="s">
        <v>87</v>
      </c>
      <c r="D133" s="224" t="s">
        <v>140</v>
      </c>
      <c r="E133" s="225" t="s">
        <v>146</v>
      </c>
      <c r="F133" s="226" t="s">
        <v>147</v>
      </c>
      <c r="G133" s="227" t="s">
        <v>143</v>
      </c>
      <c r="H133" s="228">
        <v>500</v>
      </c>
      <c r="I133" s="229"/>
      <c r="J133" s="228">
        <f>ROUND(I133*H133,3)</f>
        <v>0</v>
      </c>
      <c r="K133" s="230"/>
      <c r="L133" s="41"/>
      <c r="M133" s="231" t="s">
        <v>1</v>
      </c>
      <c r="N133" s="232" t="s">
        <v>41</v>
      </c>
      <c r="O133" s="88"/>
      <c r="P133" s="233">
        <f>O133*H133</f>
        <v>0</v>
      </c>
      <c r="Q133" s="233">
        <v>0</v>
      </c>
      <c r="R133" s="233">
        <f>Q133*H133</f>
        <v>0</v>
      </c>
      <c r="S133" s="233">
        <v>0</v>
      </c>
      <c r="T133" s="234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35" t="s">
        <v>144</v>
      </c>
      <c r="AT133" s="235" t="s">
        <v>140</v>
      </c>
      <c r="AU133" s="235" t="s">
        <v>87</v>
      </c>
      <c r="AY133" s="14" t="s">
        <v>138</v>
      </c>
      <c r="BE133" s="236">
        <f>IF(N133="základná",J133,0)</f>
        <v>0</v>
      </c>
      <c r="BF133" s="236">
        <f>IF(N133="znížená",J133,0)</f>
        <v>0</v>
      </c>
      <c r="BG133" s="236">
        <f>IF(N133="zákl. prenesená",J133,0)</f>
        <v>0</v>
      </c>
      <c r="BH133" s="236">
        <f>IF(N133="zníž. prenesená",J133,0)</f>
        <v>0</v>
      </c>
      <c r="BI133" s="236">
        <f>IF(N133="nulová",J133,0)</f>
        <v>0</v>
      </c>
      <c r="BJ133" s="14" t="s">
        <v>87</v>
      </c>
      <c r="BK133" s="237">
        <f>ROUND(I133*H133,3)</f>
        <v>0</v>
      </c>
      <c r="BL133" s="14" t="s">
        <v>144</v>
      </c>
      <c r="BM133" s="235" t="s">
        <v>148</v>
      </c>
    </row>
    <row r="134" s="2" customFormat="1" ht="24.15" customHeight="1">
      <c r="A134" s="35"/>
      <c r="B134" s="36"/>
      <c r="C134" s="224" t="s">
        <v>149</v>
      </c>
      <c r="D134" s="224" t="s">
        <v>140</v>
      </c>
      <c r="E134" s="225" t="s">
        <v>150</v>
      </c>
      <c r="F134" s="226" t="s">
        <v>151</v>
      </c>
      <c r="G134" s="227" t="s">
        <v>143</v>
      </c>
      <c r="H134" s="228">
        <v>150</v>
      </c>
      <c r="I134" s="229"/>
      <c r="J134" s="228">
        <f>ROUND(I134*H134,3)</f>
        <v>0</v>
      </c>
      <c r="K134" s="230"/>
      <c r="L134" s="41"/>
      <c r="M134" s="231" t="s">
        <v>1</v>
      </c>
      <c r="N134" s="232" t="s">
        <v>41</v>
      </c>
      <c r="O134" s="88"/>
      <c r="P134" s="233">
        <f>O134*H134</f>
        <v>0</v>
      </c>
      <c r="Q134" s="233">
        <v>0</v>
      </c>
      <c r="R134" s="233">
        <f>Q134*H134</f>
        <v>0</v>
      </c>
      <c r="S134" s="233">
        <v>0</v>
      </c>
      <c r="T134" s="234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35" t="s">
        <v>144</v>
      </c>
      <c r="AT134" s="235" t="s">
        <v>140</v>
      </c>
      <c r="AU134" s="235" t="s">
        <v>87</v>
      </c>
      <c r="AY134" s="14" t="s">
        <v>138</v>
      </c>
      <c r="BE134" s="236">
        <f>IF(N134="základná",J134,0)</f>
        <v>0</v>
      </c>
      <c r="BF134" s="236">
        <f>IF(N134="znížená",J134,0)</f>
        <v>0</v>
      </c>
      <c r="BG134" s="236">
        <f>IF(N134="zákl. prenesená",J134,0)</f>
        <v>0</v>
      </c>
      <c r="BH134" s="236">
        <f>IF(N134="zníž. prenesená",J134,0)</f>
        <v>0</v>
      </c>
      <c r="BI134" s="236">
        <f>IF(N134="nulová",J134,0)</f>
        <v>0</v>
      </c>
      <c r="BJ134" s="14" t="s">
        <v>87</v>
      </c>
      <c r="BK134" s="237">
        <f>ROUND(I134*H134,3)</f>
        <v>0</v>
      </c>
      <c r="BL134" s="14" t="s">
        <v>144</v>
      </c>
      <c r="BM134" s="235" t="s">
        <v>152</v>
      </c>
    </row>
    <row r="135" s="2" customFormat="1" ht="24.15" customHeight="1">
      <c r="A135" s="35"/>
      <c r="B135" s="36"/>
      <c r="C135" s="224" t="s">
        <v>144</v>
      </c>
      <c r="D135" s="224" t="s">
        <v>140</v>
      </c>
      <c r="E135" s="225" t="s">
        <v>153</v>
      </c>
      <c r="F135" s="226" t="s">
        <v>154</v>
      </c>
      <c r="G135" s="227" t="s">
        <v>143</v>
      </c>
      <c r="H135" s="228">
        <v>1000</v>
      </c>
      <c r="I135" s="229"/>
      <c r="J135" s="228">
        <f>ROUND(I135*H135,3)</f>
        <v>0</v>
      </c>
      <c r="K135" s="230"/>
      <c r="L135" s="41"/>
      <c r="M135" s="231" t="s">
        <v>1</v>
      </c>
      <c r="N135" s="232" t="s">
        <v>41</v>
      </c>
      <c r="O135" s="88"/>
      <c r="P135" s="233">
        <f>O135*H135</f>
        <v>0</v>
      </c>
      <c r="Q135" s="233">
        <v>0</v>
      </c>
      <c r="R135" s="233">
        <f>Q135*H135</f>
        <v>0</v>
      </c>
      <c r="S135" s="233">
        <v>0</v>
      </c>
      <c r="T135" s="234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35" t="s">
        <v>144</v>
      </c>
      <c r="AT135" s="235" t="s">
        <v>140</v>
      </c>
      <c r="AU135" s="235" t="s">
        <v>87</v>
      </c>
      <c r="AY135" s="14" t="s">
        <v>138</v>
      </c>
      <c r="BE135" s="236">
        <f>IF(N135="základná",J135,0)</f>
        <v>0</v>
      </c>
      <c r="BF135" s="236">
        <f>IF(N135="znížená",J135,0)</f>
        <v>0</v>
      </c>
      <c r="BG135" s="236">
        <f>IF(N135="zákl. prenesená",J135,0)</f>
        <v>0</v>
      </c>
      <c r="BH135" s="236">
        <f>IF(N135="zníž. prenesená",J135,0)</f>
        <v>0</v>
      </c>
      <c r="BI135" s="236">
        <f>IF(N135="nulová",J135,0)</f>
        <v>0</v>
      </c>
      <c r="BJ135" s="14" t="s">
        <v>87</v>
      </c>
      <c r="BK135" s="237">
        <f>ROUND(I135*H135,3)</f>
        <v>0</v>
      </c>
      <c r="BL135" s="14" t="s">
        <v>144</v>
      </c>
      <c r="BM135" s="235" t="s">
        <v>155</v>
      </c>
    </row>
    <row r="136" s="2" customFormat="1" ht="24.15" customHeight="1">
      <c r="A136" s="35"/>
      <c r="B136" s="36"/>
      <c r="C136" s="224" t="s">
        <v>156</v>
      </c>
      <c r="D136" s="224" t="s">
        <v>140</v>
      </c>
      <c r="E136" s="225" t="s">
        <v>157</v>
      </c>
      <c r="F136" s="226" t="s">
        <v>158</v>
      </c>
      <c r="G136" s="227" t="s">
        <v>143</v>
      </c>
      <c r="H136" s="228">
        <v>300</v>
      </c>
      <c r="I136" s="229"/>
      <c r="J136" s="228">
        <f>ROUND(I136*H136,3)</f>
        <v>0</v>
      </c>
      <c r="K136" s="230"/>
      <c r="L136" s="41"/>
      <c r="M136" s="231" t="s">
        <v>1</v>
      </c>
      <c r="N136" s="232" t="s">
        <v>41</v>
      </c>
      <c r="O136" s="88"/>
      <c r="P136" s="233">
        <f>O136*H136</f>
        <v>0</v>
      </c>
      <c r="Q136" s="233">
        <v>0</v>
      </c>
      <c r="R136" s="233">
        <f>Q136*H136</f>
        <v>0</v>
      </c>
      <c r="S136" s="233">
        <v>0</v>
      </c>
      <c r="T136" s="234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35" t="s">
        <v>144</v>
      </c>
      <c r="AT136" s="235" t="s">
        <v>140</v>
      </c>
      <c r="AU136" s="235" t="s">
        <v>87</v>
      </c>
      <c r="AY136" s="14" t="s">
        <v>138</v>
      </c>
      <c r="BE136" s="236">
        <f>IF(N136="základná",J136,0)</f>
        <v>0</v>
      </c>
      <c r="BF136" s="236">
        <f>IF(N136="znížená",J136,0)</f>
        <v>0</v>
      </c>
      <c r="BG136" s="236">
        <f>IF(N136="zákl. prenesená",J136,0)</f>
        <v>0</v>
      </c>
      <c r="BH136" s="236">
        <f>IF(N136="zníž. prenesená",J136,0)</f>
        <v>0</v>
      </c>
      <c r="BI136" s="236">
        <f>IF(N136="nulová",J136,0)</f>
        <v>0</v>
      </c>
      <c r="BJ136" s="14" t="s">
        <v>87</v>
      </c>
      <c r="BK136" s="237">
        <f>ROUND(I136*H136,3)</f>
        <v>0</v>
      </c>
      <c r="BL136" s="14" t="s">
        <v>144</v>
      </c>
      <c r="BM136" s="235" t="s">
        <v>159</v>
      </c>
    </row>
    <row r="137" s="2" customFormat="1" ht="14.4" customHeight="1">
      <c r="A137" s="35"/>
      <c r="B137" s="36"/>
      <c r="C137" s="238" t="s">
        <v>160</v>
      </c>
      <c r="D137" s="238" t="s">
        <v>161</v>
      </c>
      <c r="E137" s="239" t="s">
        <v>162</v>
      </c>
      <c r="F137" s="240" t="s">
        <v>163</v>
      </c>
      <c r="G137" s="241" t="s">
        <v>164</v>
      </c>
      <c r="H137" s="242">
        <v>1500</v>
      </c>
      <c r="I137" s="243"/>
      <c r="J137" s="242">
        <f>ROUND(I137*H137,3)</f>
        <v>0</v>
      </c>
      <c r="K137" s="244"/>
      <c r="L137" s="245"/>
      <c r="M137" s="246" t="s">
        <v>1</v>
      </c>
      <c r="N137" s="247" t="s">
        <v>41</v>
      </c>
      <c r="O137" s="88"/>
      <c r="P137" s="233">
        <f>O137*H137</f>
        <v>0</v>
      </c>
      <c r="Q137" s="233">
        <v>1</v>
      </c>
      <c r="R137" s="233">
        <f>Q137*H137</f>
        <v>1500</v>
      </c>
      <c r="S137" s="233">
        <v>0</v>
      </c>
      <c r="T137" s="234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35" t="s">
        <v>165</v>
      </c>
      <c r="AT137" s="235" t="s">
        <v>161</v>
      </c>
      <c r="AU137" s="235" t="s">
        <v>87</v>
      </c>
      <c r="AY137" s="14" t="s">
        <v>138</v>
      </c>
      <c r="BE137" s="236">
        <f>IF(N137="základná",J137,0)</f>
        <v>0</v>
      </c>
      <c r="BF137" s="236">
        <f>IF(N137="znížená",J137,0)</f>
        <v>0</v>
      </c>
      <c r="BG137" s="236">
        <f>IF(N137="zákl. prenesená",J137,0)</f>
        <v>0</v>
      </c>
      <c r="BH137" s="236">
        <f>IF(N137="zníž. prenesená",J137,0)</f>
        <v>0</v>
      </c>
      <c r="BI137" s="236">
        <f>IF(N137="nulová",J137,0)</f>
        <v>0</v>
      </c>
      <c r="BJ137" s="14" t="s">
        <v>87</v>
      </c>
      <c r="BK137" s="237">
        <f>ROUND(I137*H137,3)</f>
        <v>0</v>
      </c>
      <c r="BL137" s="14" t="s">
        <v>144</v>
      </c>
      <c r="BM137" s="235" t="s">
        <v>166</v>
      </c>
    </row>
    <row r="138" s="2" customFormat="1" ht="37.8" customHeight="1">
      <c r="A138" s="35"/>
      <c r="B138" s="36"/>
      <c r="C138" s="224" t="s">
        <v>167</v>
      </c>
      <c r="D138" s="224" t="s">
        <v>140</v>
      </c>
      <c r="E138" s="225" t="s">
        <v>168</v>
      </c>
      <c r="F138" s="226" t="s">
        <v>169</v>
      </c>
      <c r="G138" s="227" t="s">
        <v>143</v>
      </c>
      <c r="H138" s="228">
        <v>370</v>
      </c>
      <c r="I138" s="229"/>
      <c r="J138" s="228">
        <f>ROUND(I138*H138,3)</f>
        <v>0</v>
      </c>
      <c r="K138" s="230"/>
      <c r="L138" s="41"/>
      <c r="M138" s="231" t="s">
        <v>1</v>
      </c>
      <c r="N138" s="232" t="s">
        <v>41</v>
      </c>
      <c r="O138" s="88"/>
      <c r="P138" s="233">
        <f>O138*H138</f>
        <v>0</v>
      </c>
      <c r="Q138" s="233">
        <v>0</v>
      </c>
      <c r="R138" s="233">
        <f>Q138*H138</f>
        <v>0</v>
      </c>
      <c r="S138" s="233">
        <v>0</v>
      </c>
      <c r="T138" s="234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35" t="s">
        <v>144</v>
      </c>
      <c r="AT138" s="235" t="s">
        <v>140</v>
      </c>
      <c r="AU138" s="235" t="s">
        <v>87</v>
      </c>
      <c r="AY138" s="14" t="s">
        <v>138</v>
      </c>
      <c r="BE138" s="236">
        <f>IF(N138="základná",J138,0)</f>
        <v>0</v>
      </c>
      <c r="BF138" s="236">
        <f>IF(N138="znížená",J138,0)</f>
        <v>0</v>
      </c>
      <c r="BG138" s="236">
        <f>IF(N138="zákl. prenesená",J138,0)</f>
        <v>0</v>
      </c>
      <c r="BH138" s="236">
        <f>IF(N138="zníž. prenesená",J138,0)</f>
        <v>0</v>
      </c>
      <c r="BI138" s="236">
        <f>IF(N138="nulová",J138,0)</f>
        <v>0</v>
      </c>
      <c r="BJ138" s="14" t="s">
        <v>87</v>
      </c>
      <c r="BK138" s="237">
        <f>ROUND(I138*H138,3)</f>
        <v>0</v>
      </c>
      <c r="BL138" s="14" t="s">
        <v>144</v>
      </c>
      <c r="BM138" s="235" t="s">
        <v>170</v>
      </c>
    </row>
    <row r="139" s="2" customFormat="1" ht="37.8" customHeight="1">
      <c r="A139" s="35"/>
      <c r="B139" s="36"/>
      <c r="C139" s="224" t="s">
        <v>165</v>
      </c>
      <c r="D139" s="224" t="s">
        <v>140</v>
      </c>
      <c r="E139" s="225" t="s">
        <v>171</v>
      </c>
      <c r="F139" s="226" t="s">
        <v>172</v>
      </c>
      <c r="G139" s="227" t="s">
        <v>143</v>
      </c>
      <c r="H139" s="228">
        <v>1000</v>
      </c>
      <c r="I139" s="229"/>
      <c r="J139" s="228">
        <f>ROUND(I139*H139,3)</f>
        <v>0</v>
      </c>
      <c r="K139" s="230"/>
      <c r="L139" s="41"/>
      <c r="M139" s="231" t="s">
        <v>1</v>
      </c>
      <c r="N139" s="232" t="s">
        <v>41</v>
      </c>
      <c r="O139" s="88"/>
      <c r="P139" s="233">
        <f>O139*H139</f>
        <v>0</v>
      </c>
      <c r="Q139" s="233">
        <v>0</v>
      </c>
      <c r="R139" s="233">
        <f>Q139*H139</f>
        <v>0</v>
      </c>
      <c r="S139" s="233">
        <v>0</v>
      </c>
      <c r="T139" s="234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35" t="s">
        <v>144</v>
      </c>
      <c r="AT139" s="235" t="s">
        <v>140</v>
      </c>
      <c r="AU139" s="235" t="s">
        <v>87</v>
      </c>
      <c r="AY139" s="14" t="s">
        <v>138</v>
      </c>
      <c r="BE139" s="236">
        <f>IF(N139="základná",J139,0)</f>
        <v>0</v>
      </c>
      <c r="BF139" s="236">
        <f>IF(N139="znížená",J139,0)</f>
        <v>0</v>
      </c>
      <c r="BG139" s="236">
        <f>IF(N139="zákl. prenesená",J139,0)</f>
        <v>0</v>
      </c>
      <c r="BH139" s="236">
        <f>IF(N139="zníž. prenesená",J139,0)</f>
        <v>0</v>
      </c>
      <c r="BI139" s="236">
        <f>IF(N139="nulová",J139,0)</f>
        <v>0</v>
      </c>
      <c r="BJ139" s="14" t="s">
        <v>87</v>
      </c>
      <c r="BK139" s="237">
        <f>ROUND(I139*H139,3)</f>
        <v>0</v>
      </c>
      <c r="BL139" s="14" t="s">
        <v>144</v>
      </c>
      <c r="BM139" s="235" t="s">
        <v>173</v>
      </c>
    </row>
    <row r="140" s="2" customFormat="1" ht="37.8" customHeight="1">
      <c r="A140" s="35"/>
      <c r="B140" s="36"/>
      <c r="C140" s="224" t="s">
        <v>174</v>
      </c>
      <c r="D140" s="224" t="s">
        <v>140</v>
      </c>
      <c r="E140" s="225" t="s">
        <v>175</v>
      </c>
      <c r="F140" s="226" t="s">
        <v>176</v>
      </c>
      <c r="G140" s="227" t="s">
        <v>143</v>
      </c>
      <c r="H140" s="228">
        <v>2000</v>
      </c>
      <c r="I140" s="229"/>
      <c r="J140" s="228">
        <f>ROUND(I140*H140,3)</f>
        <v>0</v>
      </c>
      <c r="K140" s="230"/>
      <c r="L140" s="41"/>
      <c r="M140" s="231" t="s">
        <v>1</v>
      </c>
      <c r="N140" s="232" t="s">
        <v>41</v>
      </c>
      <c r="O140" s="88"/>
      <c r="P140" s="233">
        <f>O140*H140</f>
        <v>0</v>
      </c>
      <c r="Q140" s="233">
        <v>0</v>
      </c>
      <c r="R140" s="233">
        <f>Q140*H140</f>
        <v>0</v>
      </c>
      <c r="S140" s="233">
        <v>0</v>
      </c>
      <c r="T140" s="234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35" t="s">
        <v>144</v>
      </c>
      <c r="AT140" s="235" t="s">
        <v>140</v>
      </c>
      <c r="AU140" s="235" t="s">
        <v>87</v>
      </c>
      <c r="AY140" s="14" t="s">
        <v>138</v>
      </c>
      <c r="BE140" s="236">
        <f>IF(N140="základná",J140,0)</f>
        <v>0</v>
      </c>
      <c r="BF140" s="236">
        <f>IF(N140="znížená",J140,0)</f>
        <v>0</v>
      </c>
      <c r="BG140" s="236">
        <f>IF(N140="zákl. prenesená",J140,0)</f>
        <v>0</v>
      </c>
      <c r="BH140" s="236">
        <f>IF(N140="zníž. prenesená",J140,0)</f>
        <v>0</v>
      </c>
      <c r="BI140" s="236">
        <f>IF(N140="nulová",J140,0)</f>
        <v>0</v>
      </c>
      <c r="BJ140" s="14" t="s">
        <v>87</v>
      </c>
      <c r="BK140" s="237">
        <f>ROUND(I140*H140,3)</f>
        <v>0</v>
      </c>
      <c r="BL140" s="14" t="s">
        <v>144</v>
      </c>
      <c r="BM140" s="235" t="s">
        <v>177</v>
      </c>
    </row>
    <row r="141" s="2" customFormat="1" ht="24.15" customHeight="1">
      <c r="A141" s="35"/>
      <c r="B141" s="36"/>
      <c r="C141" s="224" t="s">
        <v>178</v>
      </c>
      <c r="D141" s="224" t="s">
        <v>140</v>
      </c>
      <c r="E141" s="225" t="s">
        <v>179</v>
      </c>
      <c r="F141" s="226" t="s">
        <v>180</v>
      </c>
      <c r="G141" s="227" t="s">
        <v>143</v>
      </c>
      <c r="H141" s="228">
        <v>370</v>
      </c>
      <c r="I141" s="229"/>
      <c r="J141" s="228">
        <f>ROUND(I141*H141,3)</f>
        <v>0</v>
      </c>
      <c r="K141" s="230"/>
      <c r="L141" s="41"/>
      <c r="M141" s="231" t="s">
        <v>1</v>
      </c>
      <c r="N141" s="232" t="s">
        <v>41</v>
      </c>
      <c r="O141" s="88"/>
      <c r="P141" s="233">
        <f>O141*H141</f>
        <v>0</v>
      </c>
      <c r="Q141" s="233">
        <v>0</v>
      </c>
      <c r="R141" s="233">
        <f>Q141*H141</f>
        <v>0</v>
      </c>
      <c r="S141" s="233">
        <v>0</v>
      </c>
      <c r="T141" s="234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35" t="s">
        <v>144</v>
      </c>
      <c r="AT141" s="235" t="s">
        <v>140</v>
      </c>
      <c r="AU141" s="235" t="s">
        <v>87</v>
      </c>
      <c r="AY141" s="14" t="s">
        <v>138</v>
      </c>
      <c r="BE141" s="236">
        <f>IF(N141="základná",J141,0)</f>
        <v>0</v>
      </c>
      <c r="BF141" s="236">
        <f>IF(N141="znížená",J141,0)</f>
        <v>0</v>
      </c>
      <c r="BG141" s="236">
        <f>IF(N141="zákl. prenesená",J141,0)</f>
        <v>0</v>
      </c>
      <c r="BH141" s="236">
        <f>IF(N141="zníž. prenesená",J141,0)</f>
        <v>0</v>
      </c>
      <c r="BI141" s="236">
        <f>IF(N141="nulová",J141,0)</f>
        <v>0</v>
      </c>
      <c r="BJ141" s="14" t="s">
        <v>87</v>
      </c>
      <c r="BK141" s="237">
        <f>ROUND(I141*H141,3)</f>
        <v>0</v>
      </c>
      <c r="BL141" s="14" t="s">
        <v>144</v>
      </c>
      <c r="BM141" s="235" t="s">
        <v>181</v>
      </c>
    </row>
    <row r="142" s="2" customFormat="1" ht="24.15" customHeight="1">
      <c r="A142" s="35"/>
      <c r="B142" s="36"/>
      <c r="C142" s="224" t="s">
        <v>182</v>
      </c>
      <c r="D142" s="224" t="s">
        <v>140</v>
      </c>
      <c r="E142" s="225" t="s">
        <v>183</v>
      </c>
      <c r="F142" s="226" t="s">
        <v>184</v>
      </c>
      <c r="G142" s="227" t="s">
        <v>143</v>
      </c>
      <c r="H142" s="228">
        <v>400</v>
      </c>
      <c r="I142" s="229"/>
      <c r="J142" s="228">
        <f>ROUND(I142*H142,3)</f>
        <v>0</v>
      </c>
      <c r="K142" s="230"/>
      <c r="L142" s="41"/>
      <c r="M142" s="231" t="s">
        <v>1</v>
      </c>
      <c r="N142" s="232" t="s">
        <v>41</v>
      </c>
      <c r="O142" s="88"/>
      <c r="P142" s="233">
        <f>O142*H142</f>
        <v>0</v>
      </c>
      <c r="Q142" s="233">
        <v>0</v>
      </c>
      <c r="R142" s="233">
        <f>Q142*H142</f>
        <v>0</v>
      </c>
      <c r="S142" s="233">
        <v>0</v>
      </c>
      <c r="T142" s="234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35" t="s">
        <v>144</v>
      </c>
      <c r="AT142" s="235" t="s">
        <v>140</v>
      </c>
      <c r="AU142" s="235" t="s">
        <v>87</v>
      </c>
      <c r="AY142" s="14" t="s">
        <v>138</v>
      </c>
      <c r="BE142" s="236">
        <f>IF(N142="základná",J142,0)</f>
        <v>0</v>
      </c>
      <c r="BF142" s="236">
        <f>IF(N142="znížená",J142,0)</f>
        <v>0</v>
      </c>
      <c r="BG142" s="236">
        <f>IF(N142="zákl. prenesená",J142,0)</f>
        <v>0</v>
      </c>
      <c r="BH142" s="236">
        <f>IF(N142="zníž. prenesená",J142,0)</f>
        <v>0</v>
      </c>
      <c r="BI142" s="236">
        <f>IF(N142="nulová",J142,0)</f>
        <v>0</v>
      </c>
      <c r="BJ142" s="14" t="s">
        <v>87</v>
      </c>
      <c r="BK142" s="237">
        <f>ROUND(I142*H142,3)</f>
        <v>0</v>
      </c>
      <c r="BL142" s="14" t="s">
        <v>144</v>
      </c>
      <c r="BM142" s="235" t="s">
        <v>185</v>
      </c>
    </row>
    <row r="143" s="2" customFormat="1" ht="14.4" customHeight="1">
      <c r="A143" s="35"/>
      <c r="B143" s="36"/>
      <c r="C143" s="238" t="s">
        <v>186</v>
      </c>
      <c r="D143" s="238" t="s">
        <v>161</v>
      </c>
      <c r="E143" s="239" t="s">
        <v>187</v>
      </c>
      <c r="F143" s="240" t="s">
        <v>188</v>
      </c>
      <c r="G143" s="241" t="s">
        <v>164</v>
      </c>
      <c r="H143" s="242">
        <v>680</v>
      </c>
      <c r="I143" s="243"/>
      <c r="J143" s="242">
        <f>ROUND(I143*H143,3)</f>
        <v>0</v>
      </c>
      <c r="K143" s="244"/>
      <c r="L143" s="245"/>
      <c r="M143" s="246" t="s">
        <v>1</v>
      </c>
      <c r="N143" s="247" t="s">
        <v>41</v>
      </c>
      <c r="O143" s="88"/>
      <c r="P143" s="233">
        <f>O143*H143</f>
        <v>0</v>
      </c>
      <c r="Q143" s="233">
        <v>1</v>
      </c>
      <c r="R143" s="233">
        <f>Q143*H143</f>
        <v>680</v>
      </c>
      <c r="S143" s="233">
        <v>0</v>
      </c>
      <c r="T143" s="234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35" t="s">
        <v>165</v>
      </c>
      <c r="AT143" s="235" t="s">
        <v>161</v>
      </c>
      <c r="AU143" s="235" t="s">
        <v>87</v>
      </c>
      <c r="AY143" s="14" t="s">
        <v>138</v>
      </c>
      <c r="BE143" s="236">
        <f>IF(N143="základná",J143,0)</f>
        <v>0</v>
      </c>
      <c r="BF143" s="236">
        <f>IF(N143="znížená",J143,0)</f>
        <v>0</v>
      </c>
      <c r="BG143" s="236">
        <f>IF(N143="zákl. prenesená",J143,0)</f>
        <v>0</v>
      </c>
      <c r="BH143" s="236">
        <f>IF(N143="zníž. prenesená",J143,0)</f>
        <v>0</v>
      </c>
      <c r="BI143" s="236">
        <f>IF(N143="nulová",J143,0)</f>
        <v>0</v>
      </c>
      <c r="BJ143" s="14" t="s">
        <v>87</v>
      </c>
      <c r="BK143" s="237">
        <f>ROUND(I143*H143,3)</f>
        <v>0</v>
      </c>
      <c r="BL143" s="14" t="s">
        <v>144</v>
      </c>
      <c r="BM143" s="235" t="s">
        <v>189</v>
      </c>
    </row>
    <row r="144" s="2" customFormat="1" ht="24.15" customHeight="1">
      <c r="A144" s="35"/>
      <c r="B144" s="36"/>
      <c r="C144" s="224" t="s">
        <v>190</v>
      </c>
      <c r="D144" s="224" t="s">
        <v>140</v>
      </c>
      <c r="E144" s="225" t="s">
        <v>191</v>
      </c>
      <c r="F144" s="226" t="s">
        <v>192</v>
      </c>
      <c r="G144" s="227" t="s">
        <v>143</v>
      </c>
      <c r="H144" s="228">
        <v>1500</v>
      </c>
      <c r="I144" s="229"/>
      <c r="J144" s="228">
        <f>ROUND(I144*H144,3)</f>
        <v>0</v>
      </c>
      <c r="K144" s="230"/>
      <c r="L144" s="41"/>
      <c r="M144" s="231" t="s">
        <v>1</v>
      </c>
      <c r="N144" s="232" t="s">
        <v>41</v>
      </c>
      <c r="O144" s="88"/>
      <c r="P144" s="233">
        <f>O144*H144</f>
        <v>0</v>
      </c>
      <c r="Q144" s="233">
        <v>0</v>
      </c>
      <c r="R144" s="233">
        <f>Q144*H144</f>
        <v>0</v>
      </c>
      <c r="S144" s="233">
        <v>0</v>
      </c>
      <c r="T144" s="234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35" t="s">
        <v>144</v>
      </c>
      <c r="AT144" s="235" t="s">
        <v>140</v>
      </c>
      <c r="AU144" s="235" t="s">
        <v>87</v>
      </c>
      <c r="AY144" s="14" t="s">
        <v>138</v>
      </c>
      <c r="BE144" s="236">
        <f>IF(N144="základná",J144,0)</f>
        <v>0</v>
      </c>
      <c r="BF144" s="236">
        <f>IF(N144="znížená",J144,0)</f>
        <v>0</v>
      </c>
      <c r="BG144" s="236">
        <f>IF(N144="zákl. prenesená",J144,0)</f>
        <v>0</v>
      </c>
      <c r="BH144" s="236">
        <f>IF(N144="zníž. prenesená",J144,0)</f>
        <v>0</v>
      </c>
      <c r="BI144" s="236">
        <f>IF(N144="nulová",J144,0)</f>
        <v>0</v>
      </c>
      <c r="BJ144" s="14" t="s">
        <v>87</v>
      </c>
      <c r="BK144" s="237">
        <f>ROUND(I144*H144,3)</f>
        <v>0</v>
      </c>
      <c r="BL144" s="14" t="s">
        <v>144</v>
      </c>
      <c r="BM144" s="235" t="s">
        <v>193</v>
      </c>
    </row>
    <row r="145" s="2" customFormat="1" ht="14.4" customHeight="1">
      <c r="A145" s="35"/>
      <c r="B145" s="36"/>
      <c r="C145" s="224" t="s">
        <v>194</v>
      </c>
      <c r="D145" s="224" t="s">
        <v>140</v>
      </c>
      <c r="E145" s="225" t="s">
        <v>195</v>
      </c>
      <c r="F145" s="226" t="s">
        <v>196</v>
      </c>
      <c r="G145" s="227" t="s">
        <v>143</v>
      </c>
      <c r="H145" s="228">
        <v>370</v>
      </c>
      <c r="I145" s="229"/>
      <c r="J145" s="228">
        <f>ROUND(I145*H145,3)</f>
        <v>0</v>
      </c>
      <c r="K145" s="230"/>
      <c r="L145" s="41"/>
      <c r="M145" s="231" t="s">
        <v>1</v>
      </c>
      <c r="N145" s="232" t="s">
        <v>41</v>
      </c>
      <c r="O145" s="88"/>
      <c r="P145" s="233">
        <f>O145*H145</f>
        <v>0</v>
      </c>
      <c r="Q145" s="233">
        <v>0</v>
      </c>
      <c r="R145" s="233">
        <f>Q145*H145</f>
        <v>0</v>
      </c>
      <c r="S145" s="233">
        <v>0</v>
      </c>
      <c r="T145" s="234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35" t="s">
        <v>144</v>
      </c>
      <c r="AT145" s="235" t="s">
        <v>140</v>
      </c>
      <c r="AU145" s="235" t="s">
        <v>87</v>
      </c>
      <c r="AY145" s="14" t="s">
        <v>138</v>
      </c>
      <c r="BE145" s="236">
        <f>IF(N145="základná",J145,0)</f>
        <v>0</v>
      </c>
      <c r="BF145" s="236">
        <f>IF(N145="znížená",J145,0)</f>
        <v>0</v>
      </c>
      <c r="BG145" s="236">
        <f>IF(N145="zákl. prenesená",J145,0)</f>
        <v>0</v>
      </c>
      <c r="BH145" s="236">
        <f>IF(N145="zníž. prenesená",J145,0)</f>
        <v>0</v>
      </c>
      <c r="BI145" s="236">
        <f>IF(N145="nulová",J145,0)</f>
        <v>0</v>
      </c>
      <c r="BJ145" s="14" t="s">
        <v>87</v>
      </c>
      <c r="BK145" s="237">
        <f>ROUND(I145*H145,3)</f>
        <v>0</v>
      </c>
      <c r="BL145" s="14" t="s">
        <v>144</v>
      </c>
      <c r="BM145" s="235" t="s">
        <v>197</v>
      </c>
    </row>
    <row r="146" s="2" customFormat="1" ht="24.15" customHeight="1">
      <c r="A146" s="35"/>
      <c r="B146" s="36"/>
      <c r="C146" s="224" t="s">
        <v>198</v>
      </c>
      <c r="D146" s="224" t="s">
        <v>140</v>
      </c>
      <c r="E146" s="225" t="s">
        <v>199</v>
      </c>
      <c r="F146" s="226" t="s">
        <v>200</v>
      </c>
      <c r="G146" s="227" t="s">
        <v>201</v>
      </c>
      <c r="H146" s="228">
        <v>600</v>
      </c>
      <c r="I146" s="229"/>
      <c r="J146" s="228">
        <f>ROUND(I146*H146,3)</f>
        <v>0</v>
      </c>
      <c r="K146" s="230"/>
      <c r="L146" s="41"/>
      <c r="M146" s="231" t="s">
        <v>1</v>
      </c>
      <c r="N146" s="232" t="s">
        <v>41</v>
      </c>
      <c r="O146" s="88"/>
      <c r="P146" s="233">
        <f>O146*H146</f>
        <v>0</v>
      </c>
      <c r="Q146" s="233">
        <v>0</v>
      </c>
      <c r="R146" s="233">
        <f>Q146*H146</f>
        <v>0</v>
      </c>
      <c r="S146" s="233">
        <v>0</v>
      </c>
      <c r="T146" s="234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35" t="s">
        <v>144</v>
      </c>
      <c r="AT146" s="235" t="s">
        <v>140</v>
      </c>
      <c r="AU146" s="235" t="s">
        <v>87</v>
      </c>
      <c r="AY146" s="14" t="s">
        <v>138</v>
      </c>
      <c r="BE146" s="236">
        <f>IF(N146="základná",J146,0)</f>
        <v>0</v>
      </c>
      <c r="BF146" s="236">
        <f>IF(N146="znížená",J146,0)</f>
        <v>0</v>
      </c>
      <c r="BG146" s="236">
        <f>IF(N146="zákl. prenesená",J146,0)</f>
        <v>0</v>
      </c>
      <c r="BH146" s="236">
        <f>IF(N146="zníž. prenesená",J146,0)</f>
        <v>0</v>
      </c>
      <c r="BI146" s="236">
        <f>IF(N146="nulová",J146,0)</f>
        <v>0</v>
      </c>
      <c r="BJ146" s="14" t="s">
        <v>87</v>
      </c>
      <c r="BK146" s="237">
        <f>ROUND(I146*H146,3)</f>
        <v>0</v>
      </c>
      <c r="BL146" s="14" t="s">
        <v>144</v>
      </c>
      <c r="BM146" s="235" t="s">
        <v>202</v>
      </c>
    </row>
    <row r="147" s="2" customFormat="1" ht="14.4" customHeight="1">
      <c r="A147" s="35"/>
      <c r="B147" s="36"/>
      <c r="C147" s="238" t="s">
        <v>203</v>
      </c>
      <c r="D147" s="238" t="s">
        <v>161</v>
      </c>
      <c r="E147" s="239" t="s">
        <v>204</v>
      </c>
      <c r="F147" s="240" t="s">
        <v>205</v>
      </c>
      <c r="G147" s="241" t="s">
        <v>206</v>
      </c>
      <c r="H147" s="242">
        <v>18.539999999999999</v>
      </c>
      <c r="I147" s="243"/>
      <c r="J147" s="242">
        <f>ROUND(I147*H147,3)</f>
        <v>0</v>
      </c>
      <c r="K147" s="244"/>
      <c r="L147" s="245"/>
      <c r="M147" s="246" t="s">
        <v>1</v>
      </c>
      <c r="N147" s="247" t="s">
        <v>41</v>
      </c>
      <c r="O147" s="88"/>
      <c r="P147" s="233">
        <f>O147*H147</f>
        <v>0</v>
      </c>
      <c r="Q147" s="233">
        <v>0.001</v>
      </c>
      <c r="R147" s="233">
        <f>Q147*H147</f>
        <v>0.018540000000000001</v>
      </c>
      <c r="S147" s="233">
        <v>0</v>
      </c>
      <c r="T147" s="234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35" t="s">
        <v>165</v>
      </c>
      <c r="AT147" s="235" t="s">
        <v>161</v>
      </c>
      <c r="AU147" s="235" t="s">
        <v>87</v>
      </c>
      <c r="AY147" s="14" t="s">
        <v>138</v>
      </c>
      <c r="BE147" s="236">
        <f>IF(N147="základná",J147,0)</f>
        <v>0</v>
      </c>
      <c r="BF147" s="236">
        <f>IF(N147="znížená",J147,0)</f>
        <v>0</v>
      </c>
      <c r="BG147" s="236">
        <f>IF(N147="zákl. prenesená",J147,0)</f>
        <v>0</v>
      </c>
      <c r="BH147" s="236">
        <f>IF(N147="zníž. prenesená",J147,0)</f>
        <v>0</v>
      </c>
      <c r="BI147" s="236">
        <f>IF(N147="nulová",J147,0)</f>
        <v>0</v>
      </c>
      <c r="BJ147" s="14" t="s">
        <v>87</v>
      </c>
      <c r="BK147" s="237">
        <f>ROUND(I147*H147,3)</f>
        <v>0</v>
      </c>
      <c r="BL147" s="14" t="s">
        <v>144</v>
      </c>
      <c r="BM147" s="235" t="s">
        <v>207</v>
      </c>
    </row>
    <row r="148" s="2" customFormat="1" ht="14.4" customHeight="1">
      <c r="A148" s="35"/>
      <c r="B148" s="36"/>
      <c r="C148" s="224" t="s">
        <v>208</v>
      </c>
      <c r="D148" s="224" t="s">
        <v>140</v>
      </c>
      <c r="E148" s="225" t="s">
        <v>209</v>
      </c>
      <c r="F148" s="226" t="s">
        <v>210</v>
      </c>
      <c r="G148" s="227" t="s">
        <v>201</v>
      </c>
      <c r="H148" s="228">
        <v>1540</v>
      </c>
      <c r="I148" s="229"/>
      <c r="J148" s="228">
        <f>ROUND(I148*H148,3)</f>
        <v>0</v>
      </c>
      <c r="K148" s="230"/>
      <c r="L148" s="41"/>
      <c r="M148" s="231" t="s">
        <v>1</v>
      </c>
      <c r="N148" s="232" t="s">
        <v>41</v>
      </c>
      <c r="O148" s="88"/>
      <c r="P148" s="233">
        <f>O148*H148</f>
        <v>0</v>
      </c>
      <c r="Q148" s="233">
        <v>0</v>
      </c>
      <c r="R148" s="233">
        <f>Q148*H148</f>
        <v>0</v>
      </c>
      <c r="S148" s="233">
        <v>0</v>
      </c>
      <c r="T148" s="234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35" t="s">
        <v>144</v>
      </c>
      <c r="AT148" s="235" t="s">
        <v>140</v>
      </c>
      <c r="AU148" s="235" t="s">
        <v>87</v>
      </c>
      <c r="AY148" s="14" t="s">
        <v>138</v>
      </c>
      <c r="BE148" s="236">
        <f>IF(N148="základná",J148,0)</f>
        <v>0</v>
      </c>
      <c r="BF148" s="236">
        <f>IF(N148="znížená",J148,0)</f>
        <v>0</v>
      </c>
      <c r="BG148" s="236">
        <f>IF(N148="zákl. prenesená",J148,0)</f>
        <v>0</v>
      </c>
      <c r="BH148" s="236">
        <f>IF(N148="zníž. prenesená",J148,0)</f>
        <v>0</v>
      </c>
      <c r="BI148" s="236">
        <f>IF(N148="nulová",J148,0)</f>
        <v>0</v>
      </c>
      <c r="BJ148" s="14" t="s">
        <v>87</v>
      </c>
      <c r="BK148" s="237">
        <f>ROUND(I148*H148,3)</f>
        <v>0</v>
      </c>
      <c r="BL148" s="14" t="s">
        <v>144</v>
      </c>
      <c r="BM148" s="235" t="s">
        <v>211</v>
      </c>
    </row>
    <row r="149" s="2" customFormat="1" ht="24.15" customHeight="1">
      <c r="A149" s="35"/>
      <c r="B149" s="36"/>
      <c r="C149" s="224" t="s">
        <v>212</v>
      </c>
      <c r="D149" s="224" t="s">
        <v>140</v>
      </c>
      <c r="E149" s="225" t="s">
        <v>213</v>
      </c>
      <c r="F149" s="226" t="s">
        <v>214</v>
      </c>
      <c r="G149" s="227" t="s">
        <v>201</v>
      </c>
      <c r="H149" s="228">
        <v>600</v>
      </c>
      <c r="I149" s="229"/>
      <c r="J149" s="228">
        <f>ROUND(I149*H149,3)</f>
        <v>0</v>
      </c>
      <c r="K149" s="230"/>
      <c r="L149" s="41"/>
      <c r="M149" s="231" t="s">
        <v>1</v>
      </c>
      <c r="N149" s="232" t="s">
        <v>41</v>
      </c>
      <c r="O149" s="88"/>
      <c r="P149" s="233">
        <f>O149*H149</f>
        <v>0</v>
      </c>
      <c r="Q149" s="233">
        <v>0</v>
      </c>
      <c r="R149" s="233">
        <f>Q149*H149</f>
        <v>0</v>
      </c>
      <c r="S149" s="233">
        <v>0</v>
      </c>
      <c r="T149" s="234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35" t="s">
        <v>144</v>
      </c>
      <c r="AT149" s="235" t="s">
        <v>140</v>
      </c>
      <c r="AU149" s="235" t="s">
        <v>87</v>
      </c>
      <c r="AY149" s="14" t="s">
        <v>138</v>
      </c>
      <c r="BE149" s="236">
        <f>IF(N149="základná",J149,0)</f>
        <v>0</v>
      </c>
      <c r="BF149" s="236">
        <f>IF(N149="znížená",J149,0)</f>
        <v>0</v>
      </c>
      <c r="BG149" s="236">
        <f>IF(N149="zákl. prenesená",J149,0)</f>
        <v>0</v>
      </c>
      <c r="BH149" s="236">
        <f>IF(N149="zníž. prenesená",J149,0)</f>
        <v>0</v>
      </c>
      <c r="BI149" s="236">
        <f>IF(N149="nulová",J149,0)</f>
        <v>0</v>
      </c>
      <c r="BJ149" s="14" t="s">
        <v>87</v>
      </c>
      <c r="BK149" s="237">
        <f>ROUND(I149*H149,3)</f>
        <v>0</v>
      </c>
      <c r="BL149" s="14" t="s">
        <v>144</v>
      </c>
      <c r="BM149" s="235" t="s">
        <v>215</v>
      </c>
    </row>
    <row r="150" s="2" customFormat="1" ht="24.15" customHeight="1">
      <c r="A150" s="35"/>
      <c r="B150" s="36"/>
      <c r="C150" s="224" t="s">
        <v>216</v>
      </c>
      <c r="D150" s="224" t="s">
        <v>140</v>
      </c>
      <c r="E150" s="225" t="s">
        <v>217</v>
      </c>
      <c r="F150" s="226" t="s">
        <v>218</v>
      </c>
      <c r="G150" s="227" t="s">
        <v>201</v>
      </c>
      <c r="H150" s="228">
        <v>600</v>
      </c>
      <c r="I150" s="229"/>
      <c r="J150" s="228">
        <f>ROUND(I150*H150,3)</f>
        <v>0</v>
      </c>
      <c r="K150" s="230"/>
      <c r="L150" s="41"/>
      <c r="M150" s="231" t="s">
        <v>1</v>
      </c>
      <c r="N150" s="232" t="s">
        <v>41</v>
      </c>
      <c r="O150" s="88"/>
      <c r="P150" s="233">
        <f>O150*H150</f>
        <v>0</v>
      </c>
      <c r="Q150" s="233">
        <v>0</v>
      </c>
      <c r="R150" s="233">
        <f>Q150*H150</f>
        <v>0</v>
      </c>
      <c r="S150" s="233">
        <v>0</v>
      </c>
      <c r="T150" s="234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35" t="s">
        <v>144</v>
      </c>
      <c r="AT150" s="235" t="s">
        <v>140</v>
      </c>
      <c r="AU150" s="235" t="s">
        <v>87</v>
      </c>
      <c r="AY150" s="14" t="s">
        <v>138</v>
      </c>
      <c r="BE150" s="236">
        <f>IF(N150="základná",J150,0)</f>
        <v>0</v>
      </c>
      <c r="BF150" s="236">
        <f>IF(N150="znížená",J150,0)</f>
        <v>0</v>
      </c>
      <c r="BG150" s="236">
        <f>IF(N150="zákl. prenesená",J150,0)</f>
        <v>0</v>
      </c>
      <c r="BH150" s="236">
        <f>IF(N150="zníž. prenesená",J150,0)</f>
        <v>0</v>
      </c>
      <c r="BI150" s="236">
        <f>IF(N150="nulová",J150,0)</f>
        <v>0</v>
      </c>
      <c r="BJ150" s="14" t="s">
        <v>87</v>
      </c>
      <c r="BK150" s="237">
        <f>ROUND(I150*H150,3)</f>
        <v>0</v>
      </c>
      <c r="BL150" s="14" t="s">
        <v>144</v>
      </c>
      <c r="BM150" s="235" t="s">
        <v>219</v>
      </c>
    </row>
    <row r="151" s="12" customFormat="1" ht="22.8" customHeight="1">
      <c r="A151" s="12"/>
      <c r="B151" s="208"/>
      <c r="C151" s="209"/>
      <c r="D151" s="210" t="s">
        <v>74</v>
      </c>
      <c r="E151" s="222" t="s">
        <v>87</v>
      </c>
      <c r="F151" s="222" t="s">
        <v>220</v>
      </c>
      <c r="G151" s="209"/>
      <c r="H151" s="209"/>
      <c r="I151" s="212"/>
      <c r="J151" s="223">
        <f>BK151</f>
        <v>0</v>
      </c>
      <c r="K151" s="209"/>
      <c r="L151" s="214"/>
      <c r="M151" s="215"/>
      <c r="N151" s="216"/>
      <c r="O151" s="216"/>
      <c r="P151" s="217">
        <f>SUM(P152:P153)</f>
        <v>0</v>
      </c>
      <c r="Q151" s="216"/>
      <c r="R151" s="217">
        <f>SUM(R152:R153)</f>
        <v>0.5174399999999999</v>
      </c>
      <c r="S151" s="216"/>
      <c r="T151" s="218">
        <f>SUM(T152:T153)</f>
        <v>0</v>
      </c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R151" s="219" t="s">
        <v>81</v>
      </c>
      <c r="AT151" s="220" t="s">
        <v>74</v>
      </c>
      <c r="AU151" s="220" t="s">
        <v>81</v>
      </c>
      <c r="AY151" s="219" t="s">
        <v>138</v>
      </c>
      <c r="BK151" s="221">
        <f>SUM(BK152:BK153)</f>
        <v>0</v>
      </c>
    </row>
    <row r="152" s="2" customFormat="1" ht="24.15" customHeight="1">
      <c r="A152" s="35"/>
      <c r="B152" s="36"/>
      <c r="C152" s="224" t="s">
        <v>7</v>
      </c>
      <c r="D152" s="224" t="s">
        <v>140</v>
      </c>
      <c r="E152" s="225" t="s">
        <v>221</v>
      </c>
      <c r="F152" s="226" t="s">
        <v>222</v>
      </c>
      <c r="G152" s="227" t="s">
        <v>201</v>
      </c>
      <c r="H152" s="228">
        <v>1540</v>
      </c>
      <c r="I152" s="229"/>
      <c r="J152" s="228">
        <f>ROUND(I152*H152,3)</f>
        <v>0</v>
      </c>
      <c r="K152" s="230"/>
      <c r="L152" s="41"/>
      <c r="M152" s="231" t="s">
        <v>1</v>
      </c>
      <c r="N152" s="232" t="s">
        <v>41</v>
      </c>
      <c r="O152" s="88"/>
      <c r="P152" s="233">
        <f>O152*H152</f>
        <v>0</v>
      </c>
      <c r="Q152" s="233">
        <v>3.0000000000000001E-05</v>
      </c>
      <c r="R152" s="233">
        <f>Q152*H152</f>
        <v>0.046199999999999998</v>
      </c>
      <c r="S152" s="233">
        <v>0</v>
      </c>
      <c r="T152" s="234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35" t="s">
        <v>144</v>
      </c>
      <c r="AT152" s="235" t="s">
        <v>140</v>
      </c>
      <c r="AU152" s="235" t="s">
        <v>87</v>
      </c>
      <c r="AY152" s="14" t="s">
        <v>138</v>
      </c>
      <c r="BE152" s="236">
        <f>IF(N152="základná",J152,0)</f>
        <v>0</v>
      </c>
      <c r="BF152" s="236">
        <f>IF(N152="znížená",J152,0)</f>
        <v>0</v>
      </c>
      <c r="BG152" s="236">
        <f>IF(N152="zákl. prenesená",J152,0)</f>
        <v>0</v>
      </c>
      <c r="BH152" s="236">
        <f>IF(N152="zníž. prenesená",J152,0)</f>
        <v>0</v>
      </c>
      <c r="BI152" s="236">
        <f>IF(N152="nulová",J152,0)</f>
        <v>0</v>
      </c>
      <c r="BJ152" s="14" t="s">
        <v>87</v>
      </c>
      <c r="BK152" s="237">
        <f>ROUND(I152*H152,3)</f>
        <v>0</v>
      </c>
      <c r="BL152" s="14" t="s">
        <v>144</v>
      </c>
      <c r="BM152" s="235" t="s">
        <v>223</v>
      </c>
    </row>
    <row r="153" s="2" customFormat="1" ht="24.15" customHeight="1">
      <c r="A153" s="35"/>
      <c r="B153" s="36"/>
      <c r="C153" s="238" t="s">
        <v>98</v>
      </c>
      <c r="D153" s="238" t="s">
        <v>161</v>
      </c>
      <c r="E153" s="239" t="s">
        <v>224</v>
      </c>
      <c r="F153" s="240" t="s">
        <v>225</v>
      </c>
      <c r="G153" s="241" t="s">
        <v>201</v>
      </c>
      <c r="H153" s="242">
        <v>1570.8</v>
      </c>
      <c r="I153" s="243"/>
      <c r="J153" s="242">
        <f>ROUND(I153*H153,3)</f>
        <v>0</v>
      </c>
      <c r="K153" s="244"/>
      <c r="L153" s="245"/>
      <c r="M153" s="246" t="s">
        <v>1</v>
      </c>
      <c r="N153" s="247" t="s">
        <v>41</v>
      </c>
      <c r="O153" s="88"/>
      <c r="P153" s="233">
        <f>O153*H153</f>
        <v>0</v>
      </c>
      <c r="Q153" s="233">
        <v>0.00029999999999999997</v>
      </c>
      <c r="R153" s="233">
        <f>Q153*H153</f>
        <v>0.47123999999999994</v>
      </c>
      <c r="S153" s="233">
        <v>0</v>
      </c>
      <c r="T153" s="234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35" t="s">
        <v>165</v>
      </c>
      <c r="AT153" s="235" t="s">
        <v>161</v>
      </c>
      <c r="AU153" s="235" t="s">
        <v>87</v>
      </c>
      <c r="AY153" s="14" t="s">
        <v>138</v>
      </c>
      <c r="BE153" s="236">
        <f>IF(N153="základná",J153,0)</f>
        <v>0</v>
      </c>
      <c r="BF153" s="236">
        <f>IF(N153="znížená",J153,0)</f>
        <v>0</v>
      </c>
      <c r="BG153" s="236">
        <f>IF(N153="zákl. prenesená",J153,0)</f>
        <v>0</v>
      </c>
      <c r="BH153" s="236">
        <f>IF(N153="zníž. prenesená",J153,0)</f>
        <v>0</v>
      </c>
      <c r="BI153" s="236">
        <f>IF(N153="nulová",J153,0)</f>
        <v>0</v>
      </c>
      <c r="BJ153" s="14" t="s">
        <v>87</v>
      </c>
      <c r="BK153" s="237">
        <f>ROUND(I153*H153,3)</f>
        <v>0</v>
      </c>
      <c r="BL153" s="14" t="s">
        <v>144</v>
      </c>
      <c r="BM153" s="235" t="s">
        <v>226</v>
      </c>
    </row>
    <row r="154" s="12" customFormat="1" ht="22.8" customHeight="1">
      <c r="A154" s="12"/>
      <c r="B154" s="208"/>
      <c r="C154" s="209"/>
      <c r="D154" s="210" t="s">
        <v>74</v>
      </c>
      <c r="E154" s="222" t="s">
        <v>156</v>
      </c>
      <c r="F154" s="222" t="s">
        <v>227</v>
      </c>
      <c r="G154" s="209"/>
      <c r="H154" s="209"/>
      <c r="I154" s="212"/>
      <c r="J154" s="223">
        <f>BK154</f>
        <v>0</v>
      </c>
      <c r="K154" s="209"/>
      <c r="L154" s="214"/>
      <c r="M154" s="215"/>
      <c r="N154" s="216"/>
      <c r="O154" s="216"/>
      <c r="P154" s="217">
        <f>SUM(P155:P159)</f>
        <v>0</v>
      </c>
      <c r="Q154" s="216"/>
      <c r="R154" s="217">
        <f>SUM(R155:R159)</f>
        <v>1201.8999999999999</v>
      </c>
      <c r="S154" s="216"/>
      <c r="T154" s="218">
        <f>SUM(T155:T159)</f>
        <v>0</v>
      </c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R154" s="219" t="s">
        <v>81</v>
      </c>
      <c r="AT154" s="220" t="s">
        <v>74</v>
      </c>
      <c r="AU154" s="220" t="s">
        <v>81</v>
      </c>
      <c r="AY154" s="219" t="s">
        <v>138</v>
      </c>
      <c r="BK154" s="221">
        <f>SUM(BK155:BK159)</f>
        <v>0</v>
      </c>
    </row>
    <row r="155" s="2" customFormat="1" ht="24.15" customHeight="1">
      <c r="A155" s="35"/>
      <c r="B155" s="36"/>
      <c r="C155" s="224" t="s">
        <v>101</v>
      </c>
      <c r="D155" s="224" t="s">
        <v>140</v>
      </c>
      <c r="E155" s="225" t="s">
        <v>228</v>
      </c>
      <c r="F155" s="226" t="s">
        <v>229</v>
      </c>
      <c r="G155" s="227" t="s">
        <v>201</v>
      </c>
      <c r="H155" s="228">
        <v>1442</v>
      </c>
      <c r="I155" s="229"/>
      <c r="J155" s="228">
        <f>ROUND(I155*H155,3)</f>
        <v>0</v>
      </c>
      <c r="K155" s="230"/>
      <c r="L155" s="41"/>
      <c r="M155" s="231" t="s">
        <v>1</v>
      </c>
      <c r="N155" s="232" t="s">
        <v>41</v>
      </c>
      <c r="O155" s="88"/>
      <c r="P155" s="233">
        <f>O155*H155</f>
        <v>0</v>
      </c>
      <c r="Q155" s="233">
        <v>0.57299999999999995</v>
      </c>
      <c r="R155" s="233">
        <f>Q155*H155</f>
        <v>826.26599999999996</v>
      </c>
      <c r="S155" s="233">
        <v>0</v>
      </c>
      <c r="T155" s="234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35" t="s">
        <v>144</v>
      </c>
      <c r="AT155" s="235" t="s">
        <v>140</v>
      </c>
      <c r="AU155" s="235" t="s">
        <v>87</v>
      </c>
      <c r="AY155" s="14" t="s">
        <v>138</v>
      </c>
      <c r="BE155" s="236">
        <f>IF(N155="základná",J155,0)</f>
        <v>0</v>
      </c>
      <c r="BF155" s="236">
        <f>IF(N155="znížená",J155,0)</f>
        <v>0</v>
      </c>
      <c r="BG155" s="236">
        <f>IF(N155="zákl. prenesená",J155,0)</f>
        <v>0</v>
      </c>
      <c r="BH155" s="236">
        <f>IF(N155="zníž. prenesená",J155,0)</f>
        <v>0</v>
      </c>
      <c r="BI155" s="236">
        <f>IF(N155="nulová",J155,0)</f>
        <v>0</v>
      </c>
      <c r="BJ155" s="14" t="s">
        <v>87</v>
      </c>
      <c r="BK155" s="237">
        <f>ROUND(I155*H155,3)</f>
        <v>0</v>
      </c>
      <c r="BL155" s="14" t="s">
        <v>144</v>
      </c>
      <c r="BM155" s="235" t="s">
        <v>230</v>
      </c>
    </row>
    <row r="156" s="2" customFormat="1" ht="24.15" customHeight="1">
      <c r="A156" s="35"/>
      <c r="B156" s="36"/>
      <c r="C156" s="224" t="s">
        <v>231</v>
      </c>
      <c r="D156" s="224" t="s">
        <v>140</v>
      </c>
      <c r="E156" s="225" t="s">
        <v>232</v>
      </c>
      <c r="F156" s="226" t="s">
        <v>233</v>
      </c>
      <c r="G156" s="227" t="s">
        <v>201</v>
      </c>
      <c r="H156" s="228">
        <v>1400</v>
      </c>
      <c r="I156" s="229"/>
      <c r="J156" s="228">
        <f>ROUND(I156*H156,3)</f>
        <v>0</v>
      </c>
      <c r="K156" s="230"/>
      <c r="L156" s="41"/>
      <c r="M156" s="231" t="s">
        <v>1</v>
      </c>
      <c r="N156" s="232" t="s">
        <v>41</v>
      </c>
      <c r="O156" s="88"/>
      <c r="P156" s="233">
        <f>O156*H156</f>
        <v>0</v>
      </c>
      <c r="Q156" s="233">
        <v>0.15826000000000001</v>
      </c>
      <c r="R156" s="233">
        <f>Q156*H156</f>
        <v>221.56400000000002</v>
      </c>
      <c r="S156" s="233">
        <v>0</v>
      </c>
      <c r="T156" s="234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35" t="s">
        <v>144</v>
      </c>
      <c r="AT156" s="235" t="s">
        <v>140</v>
      </c>
      <c r="AU156" s="235" t="s">
        <v>87</v>
      </c>
      <c r="AY156" s="14" t="s">
        <v>138</v>
      </c>
      <c r="BE156" s="236">
        <f>IF(N156="základná",J156,0)</f>
        <v>0</v>
      </c>
      <c r="BF156" s="236">
        <f>IF(N156="znížená",J156,0)</f>
        <v>0</v>
      </c>
      <c r="BG156" s="236">
        <f>IF(N156="zákl. prenesená",J156,0)</f>
        <v>0</v>
      </c>
      <c r="BH156" s="236">
        <f>IF(N156="zníž. prenesená",J156,0)</f>
        <v>0</v>
      </c>
      <c r="BI156" s="236">
        <f>IF(N156="nulová",J156,0)</f>
        <v>0</v>
      </c>
      <c r="BJ156" s="14" t="s">
        <v>87</v>
      </c>
      <c r="BK156" s="237">
        <f>ROUND(I156*H156,3)</f>
        <v>0</v>
      </c>
      <c r="BL156" s="14" t="s">
        <v>144</v>
      </c>
      <c r="BM156" s="235" t="s">
        <v>234</v>
      </c>
    </row>
    <row r="157" s="2" customFormat="1" ht="24.15" customHeight="1">
      <c r="A157" s="35"/>
      <c r="B157" s="36"/>
      <c r="C157" s="224" t="s">
        <v>235</v>
      </c>
      <c r="D157" s="224" t="s">
        <v>140</v>
      </c>
      <c r="E157" s="225" t="s">
        <v>236</v>
      </c>
      <c r="F157" s="226" t="s">
        <v>237</v>
      </c>
      <c r="G157" s="227" t="s">
        <v>201</v>
      </c>
      <c r="H157" s="228">
        <v>1400</v>
      </c>
      <c r="I157" s="229"/>
      <c r="J157" s="228">
        <f>ROUND(I157*H157,3)</f>
        <v>0</v>
      </c>
      <c r="K157" s="230"/>
      <c r="L157" s="41"/>
      <c r="M157" s="231" t="s">
        <v>1</v>
      </c>
      <c r="N157" s="232" t="s">
        <v>41</v>
      </c>
      <c r="O157" s="88"/>
      <c r="P157" s="233">
        <f>O157*H157</f>
        <v>0</v>
      </c>
      <c r="Q157" s="233">
        <v>0.0058100000000000001</v>
      </c>
      <c r="R157" s="233">
        <f>Q157*H157</f>
        <v>8.1340000000000003</v>
      </c>
      <c r="S157" s="233">
        <v>0</v>
      </c>
      <c r="T157" s="234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35" t="s">
        <v>144</v>
      </c>
      <c r="AT157" s="235" t="s">
        <v>140</v>
      </c>
      <c r="AU157" s="235" t="s">
        <v>87</v>
      </c>
      <c r="AY157" s="14" t="s">
        <v>138</v>
      </c>
      <c r="BE157" s="236">
        <f>IF(N157="základná",J157,0)</f>
        <v>0</v>
      </c>
      <c r="BF157" s="236">
        <f>IF(N157="znížená",J157,0)</f>
        <v>0</v>
      </c>
      <c r="BG157" s="236">
        <f>IF(N157="zákl. prenesená",J157,0)</f>
        <v>0</v>
      </c>
      <c r="BH157" s="236">
        <f>IF(N157="zníž. prenesená",J157,0)</f>
        <v>0</v>
      </c>
      <c r="BI157" s="236">
        <f>IF(N157="nulová",J157,0)</f>
        <v>0</v>
      </c>
      <c r="BJ157" s="14" t="s">
        <v>87</v>
      </c>
      <c r="BK157" s="237">
        <f>ROUND(I157*H157,3)</f>
        <v>0</v>
      </c>
      <c r="BL157" s="14" t="s">
        <v>144</v>
      </c>
      <c r="BM157" s="235" t="s">
        <v>238</v>
      </c>
    </row>
    <row r="158" s="2" customFormat="1" ht="24.15" customHeight="1">
      <c r="A158" s="35"/>
      <c r="B158" s="36"/>
      <c r="C158" s="224" t="s">
        <v>239</v>
      </c>
      <c r="D158" s="224" t="s">
        <v>140</v>
      </c>
      <c r="E158" s="225" t="s">
        <v>240</v>
      </c>
      <c r="F158" s="226" t="s">
        <v>241</v>
      </c>
      <c r="G158" s="227" t="s">
        <v>201</v>
      </c>
      <c r="H158" s="228">
        <v>1400</v>
      </c>
      <c r="I158" s="229"/>
      <c r="J158" s="228">
        <f>ROUND(I158*H158,3)</f>
        <v>0</v>
      </c>
      <c r="K158" s="230"/>
      <c r="L158" s="41"/>
      <c r="M158" s="231" t="s">
        <v>1</v>
      </c>
      <c r="N158" s="232" t="s">
        <v>41</v>
      </c>
      <c r="O158" s="88"/>
      <c r="P158" s="233">
        <f>O158*H158</f>
        <v>0</v>
      </c>
      <c r="Q158" s="233">
        <v>0.00051000000000000004</v>
      </c>
      <c r="R158" s="233">
        <f>Q158*H158</f>
        <v>0.71400000000000008</v>
      </c>
      <c r="S158" s="233">
        <v>0</v>
      </c>
      <c r="T158" s="234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35" t="s">
        <v>144</v>
      </c>
      <c r="AT158" s="235" t="s">
        <v>140</v>
      </c>
      <c r="AU158" s="235" t="s">
        <v>87</v>
      </c>
      <c r="AY158" s="14" t="s">
        <v>138</v>
      </c>
      <c r="BE158" s="236">
        <f>IF(N158="základná",J158,0)</f>
        <v>0</v>
      </c>
      <c r="BF158" s="236">
        <f>IF(N158="znížená",J158,0)</f>
        <v>0</v>
      </c>
      <c r="BG158" s="236">
        <f>IF(N158="zákl. prenesená",J158,0)</f>
        <v>0</v>
      </c>
      <c r="BH158" s="236">
        <f>IF(N158="zníž. prenesená",J158,0)</f>
        <v>0</v>
      </c>
      <c r="BI158" s="236">
        <f>IF(N158="nulová",J158,0)</f>
        <v>0</v>
      </c>
      <c r="BJ158" s="14" t="s">
        <v>87</v>
      </c>
      <c r="BK158" s="237">
        <f>ROUND(I158*H158,3)</f>
        <v>0</v>
      </c>
      <c r="BL158" s="14" t="s">
        <v>144</v>
      </c>
      <c r="BM158" s="235" t="s">
        <v>242</v>
      </c>
    </row>
    <row r="159" s="2" customFormat="1" ht="24.15" customHeight="1">
      <c r="A159" s="35"/>
      <c r="B159" s="36"/>
      <c r="C159" s="224" t="s">
        <v>243</v>
      </c>
      <c r="D159" s="224" t="s">
        <v>140</v>
      </c>
      <c r="E159" s="225" t="s">
        <v>244</v>
      </c>
      <c r="F159" s="226" t="s">
        <v>245</v>
      </c>
      <c r="G159" s="227" t="s">
        <v>201</v>
      </c>
      <c r="H159" s="228">
        <v>1400</v>
      </c>
      <c r="I159" s="229"/>
      <c r="J159" s="228">
        <f>ROUND(I159*H159,3)</f>
        <v>0</v>
      </c>
      <c r="K159" s="230"/>
      <c r="L159" s="41"/>
      <c r="M159" s="231" t="s">
        <v>1</v>
      </c>
      <c r="N159" s="232" t="s">
        <v>41</v>
      </c>
      <c r="O159" s="88"/>
      <c r="P159" s="233">
        <f>O159*H159</f>
        <v>0</v>
      </c>
      <c r="Q159" s="233">
        <v>0.10373</v>
      </c>
      <c r="R159" s="233">
        <f>Q159*H159</f>
        <v>145.22200000000001</v>
      </c>
      <c r="S159" s="233">
        <v>0</v>
      </c>
      <c r="T159" s="234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35" t="s">
        <v>144</v>
      </c>
      <c r="AT159" s="235" t="s">
        <v>140</v>
      </c>
      <c r="AU159" s="235" t="s">
        <v>87</v>
      </c>
      <c r="AY159" s="14" t="s">
        <v>138</v>
      </c>
      <c r="BE159" s="236">
        <f>IF(N159="základná",J159,0)</f>
        <v>0</v>
      </c>
      <c r="BF159" s="236">
        <f>IF(N159="znížená",J159,0)</f>
        <v>0</v>
      </c>
      <c r="BG159" s="236">
        <f>IF(N159="zákl. prenesená",J159,0)</f>
        <v>0</v>
      </c>
      <c r="BH159" s="236">
        <f>IF(N159="zníž. prenesená",J159,0)</f>
        <v>0</v>
      </c>
      <c r="BI159" s="236">
        <f>IF(N159="nulová",J159,0)</f>
        <v>0</v>
      </c>
      <c r="BJ159" s="14" t="s">
        <v>87</v>
      </c>
      <c r="BK159" s="237">
        <f>ROUND(I159*H159,3)</f>
        <v>0</v>
      </c>
      <c r="BL159" s="14" t="s">
        <v>144</v>
      </c>
      <c r="BM159" s="235" t="s">
        <v>246</v>
      </c>
    </row>
    <row r="160" s="12" customFormat="1" ht="22.8" customHeight="1">
      <c r="A160" s="12"/>
      <c r="B160" s="208"/>
      <c r="C160" s="209"/>
      <c r="D160" s="210" t="s">
        <v>74</v>
      </c>
      <c r="E160" s="222" t="s">
        <v>174</v>
      </c>
      <c r="F160" s="222" t="s">
        <v>247</v>
      </c>
      <c r="G160" s="209"/>
      <c r="H160" s="209"/>
      <c r="I160" s="212"/>
      <c r="J160" s="223">
        <f>BK160</f>
        <v>0</v>
      </c>
      <c r="K160" s="209"/>
      <c r="L160" s="214"/>
      <c r="M160" s="215"/>
      <c r="N160" s="216"/>
      <c r="O160" s="216"/>
      <c r="P160" s="217">
        <f>SUM(P161:P173)</f>
        <v>0</v>
      </c>
      <c r="Q160" s="216"/>
      <c r="R160" s="217">
        <f>SUM(R161:R173)</f>
        <v>142.85579000000001</v>
      </c>
      <c r="S160" s="216"/>
      <c r="T160" s="218">
        <f>SUM(T161:T173)</f>
        <v>0</v>
      </c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R160" s="219" t="s">
        <v>81</v>
      </c>
      <c r="AT160" s="220" t="s">
        <v>74</v>
      </c>
      <c r="AU160" s="220" t="s">
        <v>81</v>
      </c>
      <c r="AY160" s="219" t="s">
        <v>138</v>
      </c>
      <c r="BK160" s="221">
        <f>SUM(BK161:BK173)</f>
        <v>0</v>
      </c>
    </row>
    <row r="161" s="2" customFormat="1" ht="24.15" customHeight="1">
      <c r="A161" s="35"/>
      <c r="B161" s="36"/>
      <c r="C161" s="224" t="s">
        <v>248</v>
      </c>
      <c r="D161" s="224" t="s">
        <v>140</v>
      </c>
      <c r="E161" s="225" t="s">
        <v>249</v>
      </c>
      <c r="F161" s="226" t="s">
        <v>250</v>
      </c>
      <c r="G161" s="227" t="s">
        <v>251</v>
      </c>
      <c r="H161" s="228">
        <v>6</v>
      </c>
      <c r="I161" s="229"/>
      <c r="J161" s="228">
        <f>ROUND(I161*H161,3)</f>
        <v>0</v>
      </c>
      <c r="K161" s="230"/>
      <c r="L161" s="41"/>
      <c r="M161" s="231" t="s">
        <v>1</v>
      </c>
      <c r="N161" s="232" t="s">
        <v>41</v>
      </c>
      <c r="O161" s="88"/>
      <c r="P161" s="233">
        <f>O161*H161</f>
        <v>0</v>
      </c>
      <c r="Q161" s="233">
        <v>0.22133</v>
      </c>
      <c r="R161" s="233">
        <f>Q161*H161</f>
        <v>1.3279799999999999</v>
      </c>
      <c r="S161" s="233">
        <v>0</v>
      </c>
      <c r="T161" s="234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35" t="s">
        <v>144</v>
      </c>
      <c r="AT161" s="235" t="s">
        <v>140</v>
      </c>
      <c r="AU161" s="235" t="s">
        <v>87</v>
      </c>
      <c r="AY161" s="14" t="s">
        <v>138</v>
      </c>
      <c r="BE161" s="236">
        <f>IF(N161="základná",J161,0)</f>
        <v>0</v>
      </c>
      <c r="BF161" s="236">
        <f>IF(N161="znížená",J161,0)</f>
        <v>0</v>
      </c>
      <c r="BG161" s="236">
        <f>IF(N161="zákl. prenesená",J161,0)</f>
        <v>0</v>
      </c>
      <c r="BH161" s="236">
        <f>IF(N161="zníž. prenesená",J161,0)</f>
        <v>0</v>
      </c>
      <c r="BI161" s="236">
        <f>IF(N161="nulová",J161,0)</f>
        <v>0</v>
      </c>
      <c r="BJ161" s="14" t="s">
        <v>87</v>
      </c>
      <c r="BK161" s="237">
        <f>ROUND(I161*H161,3)</f>
        <v>0</v>
      </c>
      <c r="BL161" s="14" t="s">
        <v>144</v>
      </c>
      <c r="BM161" s="235" t="s">
        <v>252</v>
      </c>
    </row>
    <row r="162" s="2" customFormat="1" ht="24.15" customHeight="1">
      <c r="A162" s="35"/>
      <c r="B162" s="36"/>
      <c r="C162" s="224" t="s">
        <v>253</v>
      </c>
      <c r="D162" s="224" t="s">
        <v>140</v>
      </c>
      <c r="E162" s="225" t="s">
        <v>254</v>
      </c>
      <c r="F162" s="226" t="s">
        <v>255</v>
      </c>
      <c r="G162" s="227" t="s">
        <v>251</v>
      </c>
      <c r="H162" s="228">
        <v>4</v>
      </c>
      <c r="I162" s="229"/>
      <c r="J162" s="228">
        <f>ROUND(I162*H162,3)</f>
        <v>0</v>
      </c>
      <c r="K162" s="230"/>
      <c r="L162" s="41"/>
      <c r="M162" s="231" t="s">
        <v>1</v>
      </c>
      <c r="N162" s="232" t="s">
        <v>41</v>
      </c>
      <c r="O162" s="88"/>
      <c r="P162" s="233">
        <f>O162*H162</f>
        <v>0</v>
      </c>
      <c r="Q162" s="233">
        <v>3.0000000000000001E-05</v>
      </c>
      <c r="R162" s="233">
        <f>Q162*H162</f>
        <v>0.00012</v>
      </c>
      <c r="S162" s="233">
        <v>0</v>
      </c>
      <c r="T162" s="234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35" t="s">
        <v>144</v>
      </c>
      <c r="AT162" s="235" t="s">
        <v>140</v>
      </c>
      <c r="AU162" s="235" t="s">
        <v>87</v>
      </c>
      <c r="AY162" s="14" t="s">
        <v>138</v>
      </c>
      <c r="BE162" s="236">
        <f>IF(N162="základná",J162,0)</f>
        <v>0</v>
      </c>
      <c r="BF162" s="236">
        <f>IF(N162="znížená",J162,0)</f>
        <v>0</v>
      </c>
      <c r="BG162" s="236">
        <f>IF(N162="zákl. prenesená",J162,0)</f>
        <v>0</v>
      </c>
      <c r="BH162" s="236">
        <f>IF(N162="zníž. prenesená",J162,0)</f>
        <v>0</v>
      </c>
      <c r="BI162" s="236">
        <f>IF(N162="nulová",J162,0)</f>
        <v>0</v>
      </c>
      <c r="BJ162" s="14" t="s">
        <v>87</v>
      </c>
      <c r="BK162" s="237">
        <f>ROUND(I162*H162,3)</f>
        <v>0</v>
      </c>
      <c r="BL162" s="14" t="s">
        <v>144</v>
      </c>
      <c r="BM162" s="235" t="s">
        <v>256</v>
      </c>
    </row>
    <row r="163" s="2" customFormat="1" ht="24.15" customHeight="1">
      <c r="A163" s="35"/>
      <c r="B163" s="36"/>
      <c r="C163" s="238" t="s">
        <v>257</v>
      </c>
      <c r="D163" s="238" t="s">
        <v>161</v>
      </c>
      <c r="E163" s="239" t="s">
        <v>258</v>
      </c>
      <c r="F163" s="240" t="s">
        <v>259</v>
      </c>
      <c r="G163" s="241" t="s">
        <v>251</v>
      </c>
      <c r="H163" s="242">
        <v>4</v>
      </c>
      <c r="I163" s="243"/>
      <c r="J163" s="242">
        <f>ROUND(I163*H163,3)</f>
        <v>0</v>
      </c>
      <c r="K163" s="244"/>
      <c r="L163" s="245"/>
      <c r="M163" s="246" t="s">
        <v>1</v>
      </c>
      <c r="N163" s="247" t="s">
        <v>41</v>
      </c>
      <c r="O163" s="88"/>
      <c r="P163" s="233">
        <f>O163*H163</f>
        <v>0</v>
      </c>
      <c r="Q163" s="233">
        <v>0.0011999999999999999</v>
      </c>
      <c r="R163" s="233">
        <f>Q163*H163</f>
        <v>0.0047999999999999996</v>
      </c>
      <c r="S163" s="233">
        <v>0</v>
      </c>
      <c r="T163" s="234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35" t="s">
        <v>165</v>
      </c>
      <c r="AT163" s="235" t="s">
        <v>161</v>
      </c>
      <c r="AU163" s="235" t="s">
        <v>87</v>
      </c>
      <c r="AY163" s="14" t="s">
        <v>138</v>
      </c>
      <c r="BE163" s="236">
        <f>IF(N163="základná",J163,0)</f>
        <v>0</v>
      </c>
      <c r="BF163" s="236">
        <f>IF(N163="znížená",J163,0)</f>
        <v>0</v>
      </c>
      <c r="BG163" s="236">
        <f>IF(N163="zákl. prenesená",J163,0)</f>
        <v>0</v>
      </c>
      <c r="BH163" s="236">
        <f>IF(N163="zníž. prenesená",J163,0)</f>
        <v>0</v>
      </c>
      <c r="BI163" s="236">
        <f>IF(N163="nulová",J163,0)</f>
        <v>0</v>
      </c>
      <c r="BJ163" s="14" t="s">
        <v>87</v>
      </c>
      <c r="BK163" s="237">
        <f>ROUND(I163*H163,3)</f>
        <v>0</v>
      </c>
      <c r="BL163" s="14" t="s">
        <v>144</v>
      </c>
      <c r="BM163" s="235" t="s">
        <v>260</v>
      </c>
    </row>
    <row r="164" s="2" customFormat="1" ht="24.15" customHeight="1">
      <c r="A164" s="35"/>
      <c r="B164" s="36"/>
      <c r="C164" s="238" t="s">
        <v>261</v>
      </c>
      <c r="D164" s="238" t="s">
        <v>161</v>
      </c>
      <c r="E164" s="239" t="s">
        <v>262</v>
      </c>
      <c r="F164" s="240" t="s">
        <v>263</v>
      </c>
      <c r="G164" s="241" t="s">
        <v>251</v>
      </c>
      <c r="H164" s="242">
        <v>2</v>
      </c>
      <c r="I164" s="243"/>
      <c r="J164" s="242">
        <f>ROUND(I164*H164,3)</f>
        <v>0</v>
      </c>
      <c r="K164" s="244"/>
      <c r="L164" s="245"/>
      <c r="M164" s="246" t="s">
        <v>1</v>
      </c>
      <c r="N164" s="247" t="s">
        <v>41</v>
      </c>
      <c r="O164" s="88"/>
      <c r="P164" s="233">
        <f>O164*H164</f>
        <v>0</v>
      </c>
      <c r="Q164" s="233">
        <v>0.00093000000000000005</v>
      </c>
      <c r="R164" s="233">
        <f>Q164*H164</f>
        <v>0.0018600000000000001</v>
      </c>
      <c r="S164" s="233">
        <v>0</v>
      </c>
      <c r="T164" s="234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35" t="s">
        <v>165</v>
      </c>
      <c r="AT164" s="235" t="s">
        <v>161</v>
      </c>
      <c r="AU164" s="235" t="s">
        <v>87</v>
      </c>
      <c r="AY164" s="14" t="s">
        <v>138</v>
      </c>
      <c r="BE164" s="236">
        <f>IF(N164="základná",J164,0)</f>
        <v>0</v>
      </c>
      <c r="BF164" s="236">
        <f>IF(N164="znížená",J164,0)</f>
        <v>0</v>
      </c>
      <c r="BG164" s="236">
        <f>IF(N164="zákl. prenesená",J164,0)</f>
        <v>0</v>
      </c>
      <c r="BH164" s="236">
        <f>IF(N164="zníž. prenesená",J164,0)</f>
        <v>0</v>
      </c>
      <c r="BI164" s="236">
        <f>IF(N164="nulová",J164,0)</f>
        <v>0</v>
      </c>
      <c r="BJ164" s="14" t="s">
        <v>87</v>
      </c>
      <c r="BK164" s="237">
        <f>ROUND(I164*H164,3)</f>
        <v>0</v>
      </c>
      <c r="BL164" s="14" t="s">
        <v>144</v>
      </c>
      <c r="BM164" s="235" t="s">
        <v>264</v>
      </c>
    </row>
    <row r="165" s="2" customFormat="1" ht="37.8" customHeight="1">
      <c r="A165" s="35"/>
      <c r="B165" s="36"/>
      <c r="C165" s="238" t="s">
        <v>265</v>
      </c>
      <c r="D165" s="238" t="s">
        <v>161</v>
      </c>
      <c r="E165" s="239" t="s">
        <v>266</v>
      </c>
      <c r="F165" s="240" t="s">
        <v>267</v>
      </c>
      <c r="G165" s="241" t="s">
        <v>251</v>
      </c>
      <c r="H165" s="242">
        <v>4</v>
      </c>
      <c r="I165" s="243"/>
      <c r="J165" s="242">
        <f>ROUND(I165*H165,3)</f>
        <v>0</v>
      </c>
      <c r="K165" s="244"/>
      <c r="L165" s="245"/>
      <c r="M165" s="246" t="s">
        <v>1</v>
      </c>
      <c r="N165" s="247" t="s">
        <v>41</v>
      </c>
      <c r="O165" s="88"/>
      <c r="P165" s="233">
        <f>O165*H165</f>
        <v>0</v>
      </c>
      <c r="Q165" s="233">
        <v>0.015100000000000001</v>
      </c>
      <c r="R165" s="233">
        <f>Q165*H165</f>
        <v>0.060400000000000002</v>
      </c>
      <c r="S165" s="233">
        <v>0</v>
      </c>
      <c r="T165" s="234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35" t="s">
        <v>165</v>
      </c>
      <c r="AT165" s="235" t="s">
        <v>161</v>
      </c>
      <c r="AU165" s="235" t="s">
        <v>87</v>
      </c>
      <c r="AY165" s="14" t="s">
        <v>138</v>
      </c>
      <c r="BE165" s="236">
        <f>IF(N165="základná",J165,0)</f>
        <v>0</v>
      </c>
      <c r="BF165" s="236">
        <f>IF(N165="znížená",J165,0)</f>
        <v>0</v>
      </c>
      <c r="BG165" s="236">
        <f>IF(N165="zákl. prenesená",J165,0)</f>
        <v>0</v>
      </c>
      <c r="BH165" s="236">
        <f>IF(N165="zníž. prenesená",J165,0)</f>
        <v>0</v>
      </c>
      <c r="BI165" s="236">
        <f>IF(N165="nulová",J165,0)</f>
        <v>0</v>
      </c>
      <c r="BJ165" s="14" t="s">
        <v>87</v>
      </c>
      <c r="BK165" s="237">
        <f>ROUND(I165*H165,3)</f>
        <v>0</v>
      </c>
      <c r="BL165" s="14" t="s">
        <v>144</v>
      </c>
      <c r="BM165" s="235" t="s">
        <v>268</v>
      </c>
    </row>
    <row r="166" s="2" customFormat="1" ht="14.4" customHeight="1">
      <c r="A166" s="35"/>
      <c r="B166" s="36"/>
      <c r="C166" s="238" t="s">
        <v>269</v>
      </c>
      <c r="D166" s="238" t="s">
        <v>161</v>
      </c>
      <c r="E166" s="239" t="s">
        <v>270</v>
      </c>
      <c r="F166" s="240" t="s">
        <v>271</v>
      </c>
      <c r="G166" s="241" t="s">
        <v>251</v>
      </c>
      <c r="H166" s="242">
        <v>20</v>
      </c>
      <c r="I166" s="243"/>
      <c r="J166" s="242">
        <f>ROUND(I166*H166,3)</f>
        <v>0</v>
      </c>
      <c r="K166" s="244"/>
      <c r="L166" s="245"/>
      <c r="M166" s="246" t="s">
        <v>1</v>
      </c>
      <c r="N166" s="247" t="s">
        <v>41</v>
      </c>
      <c r="O166" s="88"/>
      <c r="P166" s="233">
        <f>O166*H166</f>
        <v>0</v>
      </c>
      <c r="Q166" s="233">
        <v>1.0000000000000001E-05</v>
      </c>
      <c r="R166" s="233">
        <f>Q166*H166</f>
        <v>0.00020000000000000001</v>
      </c>
      <c r="S166" s="233">
        <v>0</v>
      </c>
      <c r="T166" s="234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35" t="s">
        <v>165</v>
      </c>
      <c r="AT166" s="235" t="s">
        <v>161</v>
      </c>
      <c r="AU166" s="235" t="s">
        <v>87</v>
      </c>
      <c r="AY166" s="14" t="s">
        <v>138</v>
      </c>
      <c r="BE166" s="236">
        <f>IF(N166="základná",J166,0)</f>
        <v>0</v>
      </c>
      <c r="BF166" s="236">
        <f>IF(N166="znížená",J166,0)</f>
        <v>0</v>
      </c>
      <c r="BG166" s="236">
        <f>IF(N166="zákl. prenesená",J166,0)</f>
        <v>0</v>
      </c>
      <c r="BH166" s="236">
        <f>IF(N166="zníž. prenesená",J166,0)</f>
        <v>0</v>
      </c>
      <c r="BI166" s="236">
        <f>IF(N166="nulová",J166,0)</f>
        <v>0</v>
      </c>
      <c r="BJ166" s="14" t="s">
        <v>87</v>
      </c>
      <c r="BK166" s="237">
        <f>ROUND(I166*H166,3)</f>
        <v>0</v>
      </c>
      <c r="BL166" s="14" t="s">
        <v>144</v>
      </c>
      <c r="BM166" s="235" t="s">
        <v>272</v>
      </c>
    </row>
    <row r="167" s="2" customFormat="1" ht="14.4" customHeight="1">
      <c r="A167" s="35"/>
      <c r="B167" s="36"/>
      <c r="C167" s="238" t="s">
        <v>273</v>
      </c>
      <c r="D167" s="238" t="s">
        <v>161</v>
      </c>
      <c r="E167" s="239" t="s">
        <v>274</v>
      </c>
      <c r="F167" s="240" t="s">
        <v>275</v>
      </c>
      <c r="G167" s="241" t="s">
        <v>251</v>
      </c>
      <c r="H167" s="242">
        <v>6</v>
      </c>
      <c r="I167" s="243"/>
      <c r="J167" s="242">
        <f>ROUND(I167*H167,3)</f>
        <v>0</v>
      </c>
      <c r="K167" s="244"/>
      <c r="L167" s="245"/>
      <c r="M167" s="246" t="s">
        <v>1</v>
      </c>
      <c r="N167" s="247" t="s">
        <v>41</v>
      </c>
      <c r="O167" s="88"/>
      <c r="P167" s="233">
        <f>O167*H167</f>
        <v>0</v>
      </c>
      <c r="Q167" s="233">
        <v>0.0044000000000000003</v>
      </c>
      <c r="R167" s="233">
        <f>Q167*H167</f>
        <v>0.0264</v>
      </c>
      <c r="S167" s="233">
        <v>0</v>
      </c>
      <c r="T167" s="234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35" t="s">
        <v>165</v>
      </c>
      <c r="AT167" s="235" t="s">
        <v>161</v>
      </c>
      <c r="AU167" s="235" t="s">
        <v>87</v>
      </c>
      <c r="AY167" s="14" t="s">
        <v>138</v>
      </c>
      <c r="BE167" s="236">
        <f>IF(N167="základná",J167,0)</f>
        <v>0</v>
      </c>
      <c r="BF167" s="236">
        <f>IF(N167="znížená",J167,0)</f>
        <v>0</v>
      </c>
      <c r="BG167" s="236">
        <f>IF(N167="zákl. prenesená",J167,0)</f>
        <v>0</v>
      </c>
      <c r="BH167" s="236">
        <f>IF(N167="zníž. prenesená",J167,0)</f>
        <v>0</v>
      </c>
      <c r="BI167" s="236">
        <f>IF(N167="nulová",J167,0)</f>
        <v>0</v>
      </c>
      <c r="BJ167" s="14" t="s">
        <v>87</v>
      </c>
      <c r="BK167" s="237">
        <f>ROUND(I167*H167,3)</f>
        <v>0</v>
      </c>
      <c r="BL167" s="14" t="s">
        <v>144</v>
      </c>
      <c r="BM167" s="235" t="s">
        <v>276</v>
      </c>
    </row>
    <row r="168" s="2" customFormat="1" ht="14.4" customHeight="1">
      <c r="A168" s="35"/>
      <c r="B168" s="36"/>
      <c r="C168" s="238" t="s">
        <v>277</v>
      </c>
      <c r="D168" s="238" t="s">
        <v>161</v>
      </c>
      <c r="E168" s="239" t="s">
        <v>278</v>
      </c>
      <c r="F168" s="240" t="s">
        <v>279</v>
      </c>
      <c r="G168" s="241" t="s">
        <v>251</v>
      </c>
      <c r="H168" s="242">
        <v>6</v>
      </c>
      <c r="I168" s="243"/>
      <c r="J168" s="242">
        <f>ROUND(I168*H168,3)</f>
        <v>0</v>
      </c>
      <c r="K168" s="244"/>
      <c r="L168" s="245"/>
      <c r="M168" s="246" t="s">
        <v>1</v>
      </c>
      <c r="N168" s="247" t="s">
        <v>41</v>
      </c>
      <c r="O168" s="88"/>
      <c r="P168" s="233">
        <f>O168*H168</f>
        <v>0</v>
      </c>
      <c r="Q168" s="233">
        <v>0</v>
      </c>
      <c r="R168" s="233">
        <f>Q168*H168</f>
        <v>0</v>
      </c>
      <c r="S168" s="233">
        <v>0</v>
      </c>
      <c r="T168" s="234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35" t="s">
        <v>165</v>
      </c>
      <c r="AT168" s="235" t="s">
        <v>161</v>
      </c>
      <c r="AU168" s="235" t="s">
        <v>87</v>
      </c>
      <c r="AY168" s="14" t="s">
        <v>138</v>
      </c>
      <c r="BE168" s="236">
        <f>IF(N168="základná",J168,0)</f>
        <v>0</v>
      </c>
      <c r="BF168" s="236">
        <f>IF(N168="znížená",J168,0)</f>
        <v>0</v>
      </c>
      <c r="BG168" s="236">
        <f>IF(N168="zákl. prenesená",J168,0)</f>
        <v>0</v>
      </c>
      <c r="BH168" s="236">
        <f>IF(N168="zníž. prenesená",J168,0)</f>
        <v>0</v>
      </c>
      <c r="BI168" s="236">
        <f>IF(N168="nulová",J168,0)</f>
        <v>0</v>
      </c>
      <c r="BJ168" s="14" t="s">
        <v>87</v>
      </c>
      <c r="BK168" s="237">
        <f>ROUND(I168*H168,3)</f>
        <v>0</v>
      </c>
      <c r="BL168" s="14" t="s">
        <v>144</v>
      </c>
      <c r="BM168" s="235" t="s">
        <v>280</v>
      </c>
    </row>
    <row r="169" s="2" customFormat="1" ht="37.8" customHeight="1">
      <c r="A169" s="35"/>
      <c r="B169" s="36"/>
      <c r="C169" s="224" t="s">
        <v>281</v>
      </c>
      <c r="D169" s="224" t="s">
        <v>140</v>
      </c>
      <c r="E169" s="225" t="s">
        <v>282</v>
      </c>
      <c r="F169" s="226" t="s">
        <v>283</v>
      </c>
      <c r="G169" s="227" t="s">
        <v>284</v>
      </c>
      <c r="H169" s="228">
        <v>463</v>
      </c>
      <c r="I169" s="229"/>
      <c r="J169" s="228">
        <f>ROUND(I169*H169,3)</f>
        <v>0</v>
      </c>
      <c r="K169" s="230"/>
      <c r="L169" s="41"/>
      <c r="M169" s="231" t="s">
        <v>1</v>
      </c>
      <c r="N169" s="232" t="s">
        <v>41</v>
      </c>
      <c r="O169" s="88"/>
      <c r="P169" s="233">
        <f>O169*H169</f>
        <v>0</v>
      </c>
      <c r="Q169" s="233">
        <v>0.00011</v>
      </c>
      <c r="R169" s="233">
        <f>Q169*H169</f>
        <v>0.050930000000000003</v>
      </c>
      <c r="S169" s="233">
        <v>0</v>
      </c>
      <c r="T169" s="234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35" t="s">
        <v>144</v>
      </c>
      <c r="AT169" s="235" t="s">
        <v>140</v>
      </c>
      <c r="AU169" s="235" t="s">
        <v>87</v>
      </c>
      <c r="AY169" s="14" t="s">
        <v>138</v>
      </c>
      <c r="BE169" s="236">
        <f>IF(N169="základná",J169,0)</f>
        <v>0</v>
      </c>
      <c r="BF169" s="236">
        <f>IF(N169="znížená",J169,0)</f>
        <v>0</v>
      </c>
      <c r="BG169" s="236">
        <f>IF(N169="zákl. prenesená",J169,0)</f>
        <v>0</v>
      </c>
      <c r="BH169" s="236">
        <f>IF(N169="zníž. prenesená",J169,0)</f>
        <v>0</v>
      </c>
      <c r="BI169" s="236">
        <f>IF(N169="nulová",J169,0)</f>
        <v>0</v>
      </c>
      <c r="BJ169" s="14" t="s">
        <v>87</v>
      </c>
      <c r="BK169" s="237">
        <f>ROUND(I169*H169,3)</f>
        <v>0</v>
      </c>
      <c r="BL169" s="14" t="s">
        <v>144</v>
      </c>
      <c r="BM169" s="235" t="s">
        <v>285</v>
      </c>
    </row>
    <row r="170" s="2" customFormat="1" ht="24.15" customHeight="1">
      <c r="A170" s="35"/>
      <c r="B170" s="36"/>
      <c r="C170" s="224" t="s">
        <v>286</v>
      </c>
      <c r="D170" s="224" t="s">
        <v>140</v>
      </c>
      <c r="E170" s="225" t="s">
        <v>287</v>
      </c>
      <c r="F170" s="226" t="s">
        <v>288</v>
      </c>
      <c r="G170" s="227" t="s">
        <v>284</v>
      </c>
      <c r="H170" s="228">
        <v>463</v>
      </c>
      <c r="I170" s="229"/>
      <c r="J170" s="228">
        <f>ROUND(I170*H170,3)</f>
        <v>0</v>
      </c>
      <c r="K170" s="230"/>
      <c r="L170" s="41"/>
      <c r="M170" s="231" t="s">
        <v>1</v>
      </c>
      <c r="N170" s="232" t="s">
        <v>41</v>
      </c>
      <c r="O170" s="88"/>
      <c r="P170" s="233">
        <f>O170*H170</f>
        <v>0</v>
      </c>
      <c r="Q170" s="233">
        <v>0</v>
      </c>
      <c r="R170" s="233">
        <f>Q170*H170</f>
        <v>0</v>
      </c>
      <c r="S170" s="233">
        <v>0</v>
      </c>
      <c r="T170" s="234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35" t="s">
        <v>144</v>
      </c>
      <c r="AT170" s="235" t="s">
        <v>140</v>
      </c>
      <c r="AU170" s="235" t="s">
        <v>87</v>
      </c>
      <c r="AY170" s="14" t="s">
        <v>138</v>
      </c>
      <c r="BE170" s="236">
        <f>IF(N170="základná",J170,0)</f>
        <v>0</v>
      </c>
      <c r="BF170" s="236">
        <f>IF(N170="znížená",J170,0)</f>
        <v>0</v>
      </c>
      <c r="BG170" s="236">
        <f>IF(N170="zákl. prenesená",J170,0)</f>
        <v>0</v>
      </c>
      <c r="BH170" s="236">
        <f>IF(N170="zníž. prenesená",J170,0)</f>
        <v>0</v>
      </c>
      <c r="BI170" s="236">
        <f>IF(N170="nulová",J170,0)</f>
        <v>0</v>
      </c>
      <c r="BJ170" s="14" t="s">
        <v>87</v>
      </c>
      <c r="BK170" s="237">
        <f>ROUND(I170*H170,3)</f>
        <v>0</v>
      </c>
      <c r="BL170" s="14" t="s">
        <v>144</v>
      </c>
      <c r="BM170" s="235" t="s">
        <v>289</v>
      </c>
    </row>
    <row r="171" s="2" customFormat="1" ht="24.15" customHeight="1">
      <c r="A171" s="35"/>
      <c r="B171" s="36"/>
      <c r="C171" s="224" t="s">
        <v>290</v>
      </c>
      <c r="D171" s="224" t="s">
        <v>140</v>
      </c>
      <c r="E171" s="225" t="s">
        <v>291</v>
      </c>
      <c r="F171" s="226" t="s">
        <v>292</v>
      </c>
      <c r="G171" s="227" t="s">
        <v>201</v>
      </c>
      <c r="H171" s="228">
        <v>110</v>
      </c>
      <c r="I171" s="229"/>
      <c r="J171" s="228">
        <f>ROUND(I171*H171,3)</f>
        <v>0</v>
      </c>
      <c r="K171" s="230"/>
      <c r="L171" s="41"/>
      <c r="M171" s="231" t="s">
        <v>1</v>
      </c>
      <c r="N171" s="232" t="s">
        <v>41</v>
      </c>
      <c r="O171" s="88"/>
      <c r="P171" s="233">
        <f>O171*H171</f>
        <v>0</v>
      </c>
      <c r="Q171" s="233">
        <v>0.011429999999999999</v>
      </c>
      <c r="R171" s="233">
        <f>Q171*H171</f>
        <v>1.2572999999999999</v>
      </c>
      <c r="S171" s="233">
        <v>0</v>
      </c>
      <c r="T171" s="234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35" t="s">
        <v>144</v>
      </c>
      <c r="AT171" s="235" t="s">
        <v>140</v>
      </c>
      <c r="AU171" s="235" t="s">
        <v>87</v>
      </c>
      <c r="AY171" s="14" t="s">
        <v>138</v>
      </c>
      <c r="BE171" s="236">
        <f>IF(N171="základná",J171,0)</f>
        <v>0</v>
      </c>
      <c r="BF171" s="236">
        <f>IF(N171="znížená",J171,0)</f>
        <v>0</v>
      </c>
      <c r="BG171" s="236">
        <f>IF(N171="zákl. prenesená",J171,0)</f>
        <v>0</v>
      </c>
      <c r="BH171" s="236">
        <f>IF(N171="zníž. prenesená",J171,0)</f>
        <v>0</v>
      </c>
      <c r="BI171" s="236">
        <f>IF(N171="nulová",J171,0)</f>
        <v>0</v>
      </c>
      <c r="BJ171" s="14" t="s">
        <v>87</v>
      </c>
      <c r="BK171" s="237">
        <f>ROUND(I171*H171,3)</f>
        <v>0</v>
      </c>
      <c r="BL171" s="14" t="s">
        <v>144</v>
      </c>
      <c r="BM171" s="235" t="s">
        <v>293</v>
      </c>
    </row>
    <row r="172" s="2" customFormat="1" ht="24.15" customHeight="1">
      <c r="A172" s="35"/>
      <c r="B172" s="36"/>
      <c r="C172" s="224" t="s">
        <v>294</v>
      </c>
      <c r="D172" s="224" t="s">
        <v>140</v>
      </c>
      <c r="E172" s="225" t="s">
        <v>295</v>
      </c>
      <c r="F172" s="226" t="s">
        <v>296</v>
      </c>
      <c r="G172" s="227" t="s">
        <v>284</v>
      </c>
      <c r="H172" s="228">
        <v>940</v>
      </c>
      <c r="I172" s="229"/>
      <c r="J172" s="228">
        <f>ROUND(I172*H172,3)</f>
        <v>0</v>
      </c>
      <c r="K172" s="230"/>
      <c r="L172" s="41"/>
      <c r="M172" s="231" t="s">
        <v>1</v>
      </c>
      <c r="N172" s="232" t="s">
        <v>41</v>
      </c>
      <c r="O172" s="88"/>
      <c r="P172" s="233">
        <f>O172*H172</f>
        <v>0</v>
      </c>
      <c r="Q172" s="233">
        <v>0.12584000000000001</v>
      </c>
      <c r="R172" s="233">
        <f>Q172*H172</f>
        <v>118.28960000000001</v>
      </c>
      <c r="S172" s="233">
        <v>0</v>
      </c>
      <c r="T172" s="234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35" t="s">
        <v>144</v>
      </c>
      <c r="AT172" s="235" t="s">
        <v>140</v>
      </c>
      <c r="AU172" s="235" t="s">
        <v>87</v>
      </c>
      <c r="AY172" s="14" t="s">
        <v>138</v>
      </c>
      <c r="BE172" s="236">
        <f>IF(N172="základná",J172,0)</f>
        <v>0</v>
      </c>
      <c r="BF172" s="236">
        <f>IF(N172="znížená",J172,0)</f>
        <v>0</v>
      </c>
      <c r="BG172" s="236">
        <f>IF(N172="zákl. prenesená",J172,0)</f>
        <v>0</v>
      </c>
      <c r="BH172" s="236">
        <f>IF(N172="zníž. prenesená",J172,0)</f>
        <v>0</v>
      </c>
      <c r="BI172" s="236">
        <f>IF(N172="nulová",J172,0)</f>
        <v>0</v>
      </c>
      <c r="BJ172" s="14" t="s">
        <v>87</v>
      </c>
      <c r="BK172" s="237">
        <f>ROUND(I172*H172,3)</f>
        <v>0</v>
      </c>
      <c r="BL172" s="14" t="s">
        <v>144</v>
      </c>
      <c r="BM172" s="235" t="s">
        <v>297</v>
      </c>
    </row>
    <row r="173" s="2" customFormat="1" ht="14.4" customHeight="1">
      <c r="A173" s="35"/>
      <c r="B173" s="36"/>
      <c r="C173" s="238" t="s">
        <v>298</v>
      </c>
      <c r="D173" s="238" t="s">
        <v>161</v>
      </c>
      <c r="E173" s="239" t="s">
        <v>299</v>
      </c>
      <c r="F173" s="240" t="s">
        <v>300</v>
      </c>
      <c r="G173" s="241" t="s">
        <v>251</v>
      </c>
      <c r="H173" s="242">
        <v>949.39999999999998</v>
      </c>
      <c r="I173" s="243"/>
      <c r="J173" s="242">
        <f>ROUND(I173*H173,3)</f>
        <v>0</v>
      </c>
      <c r="K173" s="244"/>
      <c r="L173" s="245"/>
      <c r="M173" s="246" t="s">
        <v>1</v>
      </c>
      <c r="N173" s="247" t="s">
        <v>41</v>
      </c>
      <c r="O173" s="88"/>
      <c r="P173" s="233">
        <f>O173*H173</f>
        <v>0</v>
      </c>
      <c r="Q173" s="233">
        <v>0.023</v>
      </c>
      <c r="R173" s="233">
        <f>Q173*H173</f>
        <v>21.836199999999998</v>
      </c>
      <c r="S173" s="233">
        <v>0</v>
      </c>
      <c r="T173" s="234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35" t="s">
        <v>165</v>
      </c>
      <c r="AT173" s="235" t="s">
        <v>161</v>
      </c>
      <c r="AU173" s="235" t="s">
        <v>87</v>
      </c>
      <c r="AY173" s="14" t="s">
        <v>138</v>
      </c>
      <c r="BE173" s="236">
        <f>IF(N173="základná",J173,0)</f>
        <v>0</v>
      </c>
      <c r="BF173" s="236">
        <f>IF(N173="znížená",J173,0)</f>
        <v>0</v>
      </c>
      <c r="BG173" s="236">
        <f>IF(N173="zákl. prenesená",J173,0)</f>
        <v>0</v>
      </c>
      <c r="BH173" s="236">
        <f>IF(N173="zníž. prenesená",J173,0)</f>
        <v>0</v>
      </c>
      <c r="BI173" s="236">
        <f>IF(N173="nulová",J173,0)</f>
        <v>0</v>
      </c>
      <c r="BJ173" s="14" t="s">
        <v>87</v>
      </c>
      <c r="BK173" s="237">
        <f>ROUND(I173*H173,3)</f>
        <v>0</v>
      </c>
      <c r="BL173" s="14" t="s">
        <v>144</v>
      </c>
      <c r="BM173" s="235" t="s">
        <v>301</v>
      </c>
    </row>
    <row r="174" s="12" customFormat="1" ht="22.8" customHeight="1">
      <c r="A174" s="12"/>
      <c r="B174" s="208"/>
      <c r="C174" s="209"/>
      <c r="D174" s="210" t="s">
        <v>74</v>
      </c>
      <c r="E174" s="222" t="s">
        <v>302</v>
      </c>
      <c r="F174" s="222" t="s">
        <v>303</v>
      </c>
      <c r="G174" s="209"/>
      <c r="H174" s="209"/>
      <c r="I174" s="212"/>
      <c r="J174" s="223">
        <f>BK174</f>
        <v>0</v>
      </c>
      <c r="K174" s="209"/>
      <c r="L174" s="214"/>
      <c r="M174" s="215"/>
      <c r="N174" s="216"/>
      <c r="O174" s="216"/>
      <c r="P174" s="217">
        <f>P175</f>
        <v>0</v>
      </c>
      <c r="Q174" s="216"/>
      <c r="R174" s="217">
        <f>R175</f>
        <v>0</v>
      </c>
      <c r="S174" s="216"/>
      <c r="T174" s="218">
        <f>T175</f>
        <v>0</v>
      </c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R174" s="219" t="s">
        <v>81</v>
      </c>
      <c r="AT174" s="220" t="s">
        <v>74</v>
      </c>
      <c r="AU174" s="220" t="s">
        <v>81</v>
      </c>
      <c r="AY174" s="219" t="s">
        <v>138</v>
      </c>
      <c r="BK174" s="221">
        <f>BK175</f>
        <v>0</v>
      </c>
    </row>
    <row r="175" s="2" customFormat="1" ht="24.15" customHeight="1">
      <c r="A175" s="35"/>
      <c r="B175" s="36"/>
      <c r="C175" s="224" t="s">
        <v>304</v>
      </c>
      <c r="D175" s="224" t="s">
        <v>140</v>
      </c>
      <c r="E175" s="225" t="s">
        <v>305</v>
      </c>
      <c r="F175" s="226" t="s">
        <v>306</v>
      </c>
      <c r="G175" s="227" t="s">
        <v>164</v>
      </c>
      <c r="H175" s="228">
        <v>3525.2919999999999</v>
      </c>
      <c r="I175" s="229"/>
      <c r="J175" s="228">
        <f>ROUND(I175*H175,3)</f>
        <v>0</v>
      </c>
      <c r="K175" s="230"/>
      <c r="L175" s="41"/>
      <c r="M175" s="231" t="s">
        <v>1</v>
      </c>
      <c r="N175" s="232" t="s">
        <v>41</v>
      </c>
      <c r="O175" s="88"/>
      <c r="P175" s="233">
        <f>O175*H175</f>
        <v>0</v>
      </c>
      <c r="Q175" s="233">
        <v>0</v>
      </c>
      <c r="R175" s="233">
        <f>Q175*H175</f>
        <v>0</v>
      </c>
      <c r="S175" s="233">
        <v>0</v>
      </c>
      <c r="T175" s="234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35" t="s">
        <v>144</v>
      </c>
      <c r="AT175" s="235" t="s">
        <v>140</v>
      </c>
      <c r="AU175" s="235" t="s">
        <v>87</v>
      </c>
      <c r="AY175" s="14" t="s">
        <v>138</v>
      </c>
      <c r="BE175" s="236">
        <f>IF(N175="základná",J175,0)</f>
        <v>0</v>
      </c>
      <c r="BF175" s="236">
        <f>IF(N175="znížená",J175,0)</f>
        <v>0</v>
      </c>
      <c r="BG175" s="236">
        <f>IF(N175="zákl. prenesená",J175,0)</f>
        <v>0</v>
      </c>
      <c r="BH175" s="236">
        <f>IF(N175="zníž. prenesená",J175,0)</f>
        <v>0</v>
      </c>
      <c r="BI175" s="236">
        <f>IF(N175="nulová",J175,0)</f>
        <v>0</v>
      </c>
      <c r="BJ175" s="14" t="s">
        <v>87</v>
      </c>
      <c r="BK175" s="237">
        <f>ROUND(I175*H175,3)</f>
        <v>0</v>
      </c>
      <c r="BL175" s="14" t="s">
        <v>144</v>
      </c>
      <c r="BM175" s="235" t="s">
        <v>307</v>
      </c>
    </row>
    <row r="176" s="12" customFormat="1" ht="25.92" customHeight="1">
      <c r="A176" s="12"/>
      <c r="B176" s="208"/>
      <c r="C176" s="209"/>
      <c r="D176" s="210" t="s">
        <v>74</v>
      </c>
      <c r="E176" s="211" t="s">
        <v>308</v>
      </c>
      <c r="F176" s="211" t="s">
        <v>309</v>
      </c>
      <c r="G176" s="209"/>
      <c r="H176" s="209"/>
      <c r="I176" s="212"/>
      <c r="J176" s="213">
        <f>BK176</f>
        <v>0</v>
      </c>
      <c r="K176" s="209"/>
      <c r="L176" s="214"/>
      <c r="M176" s="215"/>
      <c r="N176" s="216"/>
      <c r="O176" s="216"/>
      <c r="P176" s="217">
        <f>P177+P180</f>
        <v>0</v>
      </c>
      <c r="Q176" s="216"/>
      <c r="R176" s="217">
        <f>R177+R180</f>
        <v>0</v>
      </c>
      <c r="S176" s="216"/>
      <c r="T176" s="218">
        <f>T177+T180</f>
        <v>0</v>
      </c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R176" s="219" t="s">
        <v>156</v>
      </c>
      <c r="AT176" s="220" t="s">
        <v>74</v>
      </c>
      <c r="AU176" s="220" t="s">
        <v>75</v>
      </c>
      <c r="AY176" s="219" t="s">
        <v>138</v>
      </c>
      <c r="BK176" s="221">
        <f>BK177+BK180</f>
        <v>0</v>
      </c>
    </row>
    <row r="177" s="12" customFormat="1" ht="22.8" customHeight="1">
      <c r="A177" s="12"/>
      <c r="B177" s="208"/>
      <c r="C177" s="209"/>
      <c r="D177" s="210" t="s">
        <v>74</v>
      </c>
      <c r="E177" s="222" t="s">
        <v>310</v>
      </c>
      <c r="F177" s="222" t="s">
        <v>311</v>
      </c>
      <c r="G177" s="209"/>
      <c r="H177" s="209"/>
      <c r="I177" s="212"/>
      <c r="J177" s="223">
        <f>BK177</f>
        <v>0</v>
      </c>
      <c r="K177" s="209"/>
      <c r="L177" s="214"/>
      <c r="M177" s="215"/>
      <c r="N177" s="216"/>
      <c r="O177" s="216"/>
      <c r="P177" s="217">
        <f>SUM(P178:P179)</f>
        <v>0</v>
      </c>
      <c r="Q177" s="216"/>
      <c r="R177" s="217">
        <f>SUM(R178:R179)</f>
        <v>0</v>
      </c>
      <c r="S177" s="216"/>
      <c r="T177" s="218">
        <f>SUM(T178:T179)</f>
        <v>0</v>
      </c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R177" s="219" t="s">
        <v>156</v>
      </c>
      <c r="AT177" s="220" t="s">
        <v>74</v>
      </c>
      <c r="AU177" s="220" t="s">
        <v>81</v>
      </c>
      <c r="AY177" s="219" t="s">
        <v>138</v>
      </c>
      <c r="BK177" s="221">
        <f>SUM(BK178:BK179)</f>
        <v>0</v>
      </c>
    </row>
    <row r="178" s="2" customFormat="1" ht="24.15" customHeight="1">
      <c r="A178" s="35"/>
      <c r="B178" s="36"/>
      <c r="C178" s="224" t="s">
        <v>312</v>
      </c>
      <c r="D178" s="224" t="s">
        <v>140</v>
      </c>
      <c r="E178" s="225" t="s">
        <v>313</v>
      </c>
      <c r="F178" s="226" t="s">
        <v>314</v>
      </c>
      <c r="G178" s="227" t="s">
        <v>315</v>
      </c>
      <c r="H178" s="228">
        <v>1</v>
      </c>
      <c r="I178" s="229"/>
      <c r="J178" s="228">
        <f>ROUND(I178*H178,3)</f>
        <v>0</v>
      </c>
      <c r="K178" s="230"/>
      <c r="L178" s="41"/>
      <c r="M178" s="231" t="s">
        <v>1</v>
      </c>
      <c r="N178" s="232" t="s">
        <v>41</v>
      </c>
      <c r="O178" s="88"/>
      <c r="P178" s="233">
        <f>O178*H178</f>
        <v>0</v>
      </c>
      <c r="Q178" s="233">
        <v>0</v>
      </c>
      <c r="R178" s="233">
        <f>Q178*H178</f>
        <v>0</v>
      </c>
      <c r="S178" s="233">
        <v>0</v>
      </c>
      <c r="T178" s="234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35" t="s">
        <v>316</v>
      </c>
      <c r="AT178" s="235" t="s">
        <v>140</v>
      </c>
      <c r="AU178" s="235" t="s">
        <v>87</v>
      </c>
      <c r="AY178" s="14" t="s">
        <v>138</v>
      </c>
      <c r="BE178" s="236">
        <f>IF(N178="základná",J178,0)</f>
        <v>0</v>
      </c>
      <c r="BF178" s="236">
        <f>IF(N178="znížená",J178,0)</f>
        <v>0</v>
      </c>
      <c r="BG178" s="236">
        <f>IF(N178="zákl. prenesená",J178,0)</f>
        <v>0</v>
      </c>
      <c r="BH178" s="236">
        <f>IF(N178="zníž. prenesená",J178,0)</f>
        <v>0</v>
      </c>
      <c r="BI178" s="236">
        <f>IF(N178="nulová",J178,0)</f>
        <v>0</v>
      </c>
      <c r="BJ178" s="14" t="s">
        <v>87</v>
      </c>
      <c r="BK178" s="237">
        <f>ROUND(I178*H178,3)</f>
        <v>0</v>
      </c>
      <c r="BL178" s="14" t="s">
        <v>316</v>
      </c>
      <c r="BM178" s="235" t="s">
        <v>317</v>
      </c>
    </row>
    <row r="179" s="2" customFormat="1" ht="24.15" customHeight="1">
      <c r="A179" s="35"/>
      <c r="B179" s="36"/>
      <c r="C179" s="224" t="s">
        <v>318</v>
      </c>
      <c r="D179" s="224" t="s">
        <v>140</v>
      </c>
      <c r="E179" s="225" t="s">
        <v>319</v>
      </c>
      <c r="F179" s="226" t="s">
        <v>320</v>
      </c>
      <c r="G179" s="227" t="s">
        <v>315</v>
      </c>
      <c r="H179" s="228">
        <v>1</v>
      </c>
      <c r="I179" s="229"/>
      <c r="J179" s="228">
        <f>ROUND(I179*H179,3)</f>
        <v>0</v>
      </c>
      <c r="K179" s="230"/>
      <c r="L179" s="41"/>
      <c r="M179" s="231" t="s">
        <v>1</v>
      </c>
      <c r="N179" s="232" t="s">
        <v>41</v>
      </c>
      <c r="O179" s="88"/>
      <c r="P179" s="233">
        <f>O179*H179</f>
        <v>0</v>
      </c>
      <c r="Q179" s="233">
        <v>0</v>
      </c>
      <c r="R179" s="233">
        <f>Q179*H179</f>
        <v>0</v>
      </c>
      <c r="S179" s="233">
        <v>0</v>
      </c>
      <c r="T179" s="234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35" t="s">
        <v>316</v>
      </c>
      <c r="AT179" s="235" t="s">
        <v>140</v>
      </c>
      <c r="AU179" s="235" t="s">
        <v>87</v>
      </c>
      <c r="AY179" s="14" t="s">
        <v>138</v>
      </c>
      <c r="BE179" s="236">
        <f>IF(N179="základná",J179,0)</f>
        <v>0</v>
      </c>
      <c r="BF179" s="236">
        <f>IF(N179="znížená",J179,0)</f>
        <v>0</v>
      </c>
      <c r="BG179" s="236">
        <f>IF(N179="zákl. prenesená",J179,0)</f>
        <v>0</v>
      </c>
      <c r="BH179" s="236">
        <f>IF(N179="zníž. prenesená",J179,0)</f>
        <v>0</v>
      </c>
      <c r="BI179" s="236">
        <f>IF(N179="nulová",J179,0)</f>
        <v>0</v>
      </c>
      <c r="BJ179" s="14" t="s">
        <v>87</v>
      </c>
      <c r="BK179" s="237">
        <f>ROUND(I179*H179,3)</f>
        <v>0</v>
      </c>
      <c r="BL179" s="14" t="s">
        <v>316</v>
      </c>
      <c r="BM179" s="235" t="s">
        <v>321</v>
      </c>
    </row>
    <row r="180" s="12" customFormat="1" ht="22.8" customHeight="1">
      <c r="A180" s="12"/>
      <c r="B180" s="208"/>
      <c r="C180" s="209"/>
      <c r="D180" s="210" t="s">
        <v>74</v>
      </c>
      <c r="E180" s="222" t="s">
        <v>322</v>
      </c>
      <c r="F180" s="222" t="s">
        <v>323</v>
      </c>
      <c r="G180" s="209"/>
      <c r="H180" s="209"/>
      <c r="I180" s="212"/>
      <c r="J180" s="223">
        <f>BK180</f>
        <v>0</v>
      </c>
      <c r="K180" s="209"/>
      <c r="L180" s="214"/>
      <c r="M180" s="215"/>
      <c r="N180" s="216"/>
      <c r="O180" s="216"/>
      <c r="P180" s="217">
        <f>SUM(P181:P182)</f>
        <v>0</v>
      </c>
      <c r="Q180" s="216"/>
      <c r="R180" s="217">
        <f>SUM(R181:R182)</f>
        <v>0</v>
      </c>
      <c r="S180" s="216"/>
      <c r="T180" s="218">
        <f>SUM(T181:T182)</f>
        <v>0</v>
      </c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R180" s="219" t="s">
        <v>156</v>
      </c>
      <c r="AT180" s="220" t="s">
        <v>74</v>
      </c>
      <c r="AU180" s="220" t="s">
        <v>81</v>
      </c>
      <c r="AY180" s="219" t="s">
        <v>138</v>
      </c>
      <c r="BK180" s="221">
        <f>SUM(BK181:BK182)</f>
        <v>0</v>
      </c>
    </row>
    <row r="181" s="2" customFormat="1" ht="37.8" customHeight="1">
      <c r="A181" s="35"/>
      <c r="B181" s="36"/>
      <c r="C181" s="224" t="s">
        <v>324</v>
      </c>
      <c r="D181" s="224" t="s">
        <v>140</v>
      </c>
      <c r="E181" s="225" t="s">
        <v>325</v>
      </c>
      <c r="F181" s="226" t="s">
        <v>326</v>
      </c>
      <c r="G181" s="227" t="s">
        <v>315</v>
      </c>
      <c r="H181" s="228">
        <v>1</v>
      </c>
      <c r="I181" s="229"/>
      <c r="J181" s="228">
        <f>ROUND(I181*H181,3)</f>
        <v>0</v>
      </c>
      <c r="K181" s="230"/>
      <c r="L181" s="41"/>
      <c r="M181" s="231" t="s">
        <v>1</v>
      </c>
      <c r="N181" s="232" t="s">
        <v>41</v>
      </c>
      <c r="O181" s="88"/>
      <c r="P181" s="233">
        <f>O181*H181</f>
        <v>0</v>
      </c>
      <c r="Q181" s="233">
        <v>0</v>
      </c>
      <c r="R181" s="233">
        <f>Q181*H181</f>
        <v>0</v>
      </c>
      <c r="S181" s="233">
        <v>0</v>
      </c>
      <c r="T181" s="234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35" t="s">
        <v>316</v>
      </c>
      <c r="AT181" s="235" t="s">
        <v>140</v>
      </c>
      <c r="AU181" s="235" t="s">
        <v>87</v>
      </c>
      <c r="AY181" s="14" t="s">
        <v>138</v>
      </c>
      <c r="BE181" s="236">
        <f>IF(N181="základná",J181,0)</f>
        <v>0</v>
      </c>
      <c r="BF181" s="236">
        <f>IF(N181="znížená",J181,0)</f>
        <v>0</v>
      </c>
      <c r="BG181" s="236">
        <f>IF(N181="zákl. prenesená",J181,0)</f>
        <v>0</v>
      </c>
      <c r="BH181" s="236">
        <f>IF(N181="zníž. prenesená",J181,0)</f>
        <v>0</v>
      </c>
      <c r="BI181" s="236">
        <f>IF(N181="nulová",J181,0)</f>
        <v>0</v>
      </c>
      <c r="BJ181" s="14" t="s">
        <v>87</v>
      </c>
      <c r="BK181" s="237">
        <f>ROUND(I181*H181,3)</f>
        <v>0</v>
      </c>
      <c r="BL181" s="14" t="s">
        <v>316</v>
      </c>
      <c r="BM181" s="235" t="s">
        <v>327</v>
      </c>
    </row>
    <row r="182" s="2" customFormat="1" ht="37.8" customHeight="1">
      <c r="A182" s="35"/>
      <c r="B182" s="36"/>
      <c r="C182" s="224" t="s">
        <v>328</v>
      </c>
      <c r="D182" s="224" t="s">
        <v>140</v>
      </c>
      <c r="E182" s="225" t="s">
        <v>329</v>
      </c>
      <c r="F182" s="226" t="s">
        <v>330</v>
      </c>
      <c r="G182" s="227" t="s">
        <v>315</v>
      </c>
      <c r="H182" s="228">
        <v>1</v>
      </c>
      <c r="I182" s="229"/>
      <c r="J182" s="228">
        <f>ROUND(I182*H182,3)</f>
        <v>0</v>
      </c>
      <c r="K182" s="230"/>
      <c r="L182" s="41"/>
      <c r="M182" s="248" t="s">
        <v>1</v>
      </c>
      <c r="N182" s="249" t="s">
        <v>41</v>
      </c>
      <c r="O182" s="250"/>
      <c r="P182" s="251">
        <f>O182*H182</f>
        <v>0</v>
      </c>
      <c r="Q182" s="251">
        <v>0</v>
      </c>
      <c r="R182" s="251">
        <f>Q182*H182</f>
        <v>0</v>
      </c>
      <c r="S182" s="251">
        <v>0</v>
      </c>
      <c r="T182" s="252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35" t="s">
        <v>316</v>
      </c>
      <c r="AT182" s="235" t="s">
        <v>140</v>
      </c>
      <c r="AU182" s="235" t="s">
        <v>87</v>
      </c>
      <c r="AY182" s="14" t="s">
        <v>138</v>
      </c>
      <c r="BE182" s="236">
        <f>IF(N182="základná",J182,0)</f>
        <v>0</v>
      </c>
      <c r="BF182" s="236">
        <f>IF(N182="znížená",J182,0)</f>
        <v>0</v>
      </c>
      <c r="BG182" s="236">
        <f>IF(N182="zákl. prenesená",J182,0)</f>
        <v>0</v>
      </c>
      <c r="BH182" s="236">
        <f>IF(N182="zníž. prenesená",J182,0)</f>
        <v>0</v>
      </c>
      <c r="BI182" s="236">
        <f>IF(N182="nulová",J182,0)</f>
        <v>0</v>
      </c>
      <c r="BJ182" s="14" t="s">
        <v>87</v>
      </c>
      <c r="BK182" s="237">
        <f>ROUND(I182*H182,3)</f>
        <v>0</v>
      </c>
      <c r="BL182" s="14" t="s">
        <v>316</v>
      </c>
      <c r="BM182" s="235" t="s">
        <v>331</v>
      </c>
    </row>
    <row r="183" s="2" customFormat="1" ht="6.96" customHeight="1">
      <c r="A183" s="35"/>
      <c r="B183" s="63"/>
      <c r="C183" s="64"/>
      <c r="D183" s="64"/>
      <c r="E183" s="64"/>
      <c r="F183" s="64"/>
      <c r="G183" s="64"/>
      <c r="H183" s="64"/>
      <c r="I183" s="64"/>
      <c r="J183" s="64"/>
      <c r="K183" s="64"/>
      <c r="L183" s="41"/>
      <c r="M183" s="35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</row>
  </sheetData>
  <sheetProtection sheet="1" autoFilter="0" formatColumns="0" formatRows="0" objects="1" scenarios="1" spinCount="100000" saltValue="PNr7iqucO/M1Vlg6uJ2rmwrbDcbtHUZNzHCw83nqwdhkFXmoNjieQI4Y5ITCLB0wNPgezimTXzC+WU78HPbHyA==" hashValue="vJcd9HKFixl5BlXOCYO9z1U5KXo41YC0/4OEXEFRYTIVlP0miDmyTwX3EqXcDgIcJmMM6E4YGxObSEZ8Q2KfTQ==" algorithmName="SHA-512" password="CC35"/>
  <autoFilter ref="C128:K182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7:H117"/>
    <mergeCell ref="E119:H119"/>
    <mergeCell ref="E121:H12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91</v>
      </c>
    </row>
    <row r="3" s="1" customFormat="1" ht="6.96" customHeight="1">
      <c r="B3" s="143"/>
      <c r="C3" s="144"/>
      <c r="D3" s="144"/>
      <c r="E3" s="144"/>
      <c r="F3" s="144"/>
      <c r="G3" s="144"/>
      <c r="H3" s="144"/>
      <c r="I3" s="144"/>
      <c r="J3" s="144"/>
      <c r="K3" s="144"/>
      <c r="L3" s="17"/>
      <c r="AT3" s="14" t="s">
        <v>75</v>
      </c>
    </row>
    <row r="4" s="1" customFormat="1" ht="24.96" customHeight="1">
      <c r="B4" s="17"/>
      <c r="D4" s="145" t="s">
        <v>104</v>
      </c>
      <c r="L4" s="17"/>
      <c r="M4" s="146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47" t="s">
        <v>14</v>
      </c>
      <c r="L6" s="17"/>
    </row>
    <row r="7" s="1" customFormat="1" ht="23.25" customHeight="1">
      <c r="B7" s="17"/>
      <c r="E7" s="148" t="str">
        <f>'Rekapitulácia stavby'!K6</f>
        <v>EUROVELO 11 V REGIÓNE ZOHT, ÚSEK ČERVENICA PRI SABINOVE - LIPANY</v>
      </c>
      <c r="F7" s="147"/>
      <c r="G7" s="147"/>
      <c r="H7" s="147"/>
      <c r="L7" s="17"/>
    </row>
    <row r="8" s="1" customFormat="1" ht="12" customHeight="1">
      <c r="B8" s="17"/>
      <c r="D8" s="147" t="s">
        <v>105</v>
      </c>
      <c r="L8" s="17"/>
    </row>
    <row r="9" s="2" customFormat="1" ht="16.5" customHeight="1">
      <c r="A9" s="35"/>
      <c r="B9" s="41"/>
      <c r="C9" s="35"/>
      <c r="D9" s="35"/>
      <c r="E9" s="148" t="s">
        <v>106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 ht="12" customHeight="1">
      <c r="A10" s="35"/>
      <c r="B10" s="41"/>
      <c r="C10" s="35"/>
      <c r="D10" s="147" t="s">
        <v>107</v>
      </c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6.5" customHeight="1">
      <c r="A11" s="35"/>
      <c r="B11" s="41"/>
      <c r="C11" s="35"/>
      <c r="D11" s="35"/>
      <c r="E11" s="149" t="s">
        <v>332</v>
      </c>
      <c r="F11" s="35"/>
      <c r="G11" s="35"/>
      <c r="H11" s="35"/>
      <c r="I11" s="35"/>
      <c r="J11" s="35"/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>
      <c r="A12" s="35"/>
      <c r="B12" s="41"/>
      <c r="C12" s="35"/>
      <c r="D12" s="35"/>
      <c r="E12" s="35"/>
      <c r="F12" s="35"/>
      <c r="G12" s="35"/>
      <c r="H12" s="35"/>
      <c r="I12" s="35"/>
      <c r="J12" s="35"/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2" customHeight="1">
      <c r="A13" s="35"/>
      <c r="B13" s="41"/>
      <c r="C13" s="35"/>
      <c r="D13" s="147" t="s">
        <v>16</v>
      </c>
      <c r="E13" s="35"/>
      <c r="F13" s="138" t="s">
        <v>1</v>
      </c>
      <c r="G13" s="35"/>
      <c r="H13" s="35"/>
      <c r="I13" s="147" t="s">
        <v>17</v>
      </c>
      <c r="J13" s="138" t="s">
        <v>109</v>
      </c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7" t="s">
        <v>18</v>
      </c>
      <c r="E14" s="35"/>
      <c r="F14" s="138" t="s">
        <v>19</v>
      </c>
      <c r="G14" s="35"/>
      <c r="H14" s="35"/>
      <c r="I14" s="147" t="s">
        <v>20</v>
      </c>
      <c r="J14" s="150" t="str">
        <f>'Rekapitulácia stavby'!AN8</f>
        <v>14. 8. 2020</v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0.8" customHeight="1">
      <c r="A15" s="35"/>
      <c r="B15" s="41"/>
      <c r="C15" s="35"/>
      <c r="D15" s="35"/>
      <c r="E15" s="35"/>
      <c r="F15" s="35"/>
      <c r="G15" s="35"/>
      <c r="H15" s="35"/>
      <c r="I15" s="35"/>
      <c r="J15" s="35"/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47" t="s">
        <v>22</v>
      </c>
      <c r="E16" s="35"/>
      <c r="F16" s="35"/>
      <c r="G16" s="35"/>
      <c r="H16" s="35"/>
      <c r="I16" s="147" t="s">
        <v>23</v>
      </c>
      <c r="J16" s="138" t="s">
        <v>1</v>
      </c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8" customHeight="1">
      <c r="A17" s="35"/>
      <c r="B17" s="41"/>
      <c r="C17" s="35"/>
      <c r="D17" s="35"/>
      <c r="E17" s="138" t="s">
        <v>24</v>
      </c>
      <c r="F17" s="35"/>
      <c r="G17" s="35"/>
      <c r="H17" s="35"/>
      <c r="I17" s="147" t="s">
        <v>25</v>
      </c>
      <c r="J17" s="138" t="s">
        <v>1</v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6.96" customHeight="1">
      <c r="A18" s="35"/>
      <c r="B18" s="41"/>
      <c r="C18" s="35"/>
      <c r="D18" s="35"/>
      <c r="E18" s="35"/>
      <c r="F18" s="35"/>
      <c r="G18" s="35"/>
      <c r="H18" s="35"/>
      <c r="I18" s="35"/>
      <c r="J18" s="35"/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2" customHeight="1">
      <c r="A19" s="35"/>
      <c r="B19" s="41"/>
      <c r="C19" s="35"/>
      <c r="D19" s="147" t="s">
        <v>26</v>
      </c>
      <c r="E19" s="35"/>
      <c r="F19" s="35"/>
      <c r="G19" s="35"/>
      <c r="H19" s="35"/>
      <c r="I19" s="147" t="s">
        <v>23</v>
      </c>
      <c r="J19" s="30" t="str">
        <f>'Rekapitulácia stavby'!AN13</f>
        <v>Vyplň údaj</v>
      </c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8" customHeight="1">
      <c r="A20" s="35"/>
      <c r="B20" s="41"/>
      <c r="C20" s="35"/>
      <c r="D20" s="35"/>
      <c r="E20" s="30" t="str">
        <f>'Rekapitulácia stavby'!E14</f>
        <v>Vyplň údaj</v>
      </c>
      <c r="F20" s="138"/>
      <c r="G20" s="138"/>
      <c r="H20" s="138"/>
      <c r="I20" s="147" t="s">
        <v>25</v>
      </c>
      <c r="J20" s="30" t="str">
        <f>'Rekapitulácia stavby'!AN14</f>
        <v>Vyplň údaj</v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6.96" customHeight="1">
      <c r="A21" s="35"/>
      <c r="B21" s="41"/>
      <c r="C21" s="35"/>
      <c r="D21" s="35"/>
      <c r="E21" s="35"/>
      <c r="F21" s="35"/>
      <c r="G21" s="35"/>
      <c r="H21" s="35"/>
      <c r="I21" s="35"/>
      <c r="J21" s="35"/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2" customHeight="1">
      <c r="A22" s="35"/>
      <c r="B22" s="41"/>
      <c r="C22" s="35"/>
      <c r="D22" s="147" t="s">
        <v>28</v>
      </c>
      <c r="E22" s="35"/>
      <c r="F22" s="35"/>
      <c r="G22" s="35"/>
      <c r="H22" s="35"/>
      <c r="I22" s="147" t="s">
        <v>23</v>
      </c>
      <c r="J22" s="138" t="s">
        <v>1</v>
      </c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8" customHeight="1">
      <c r="A23" s="35"/>
      <c r="B23" s="41"/>
      <c r="C23" s="35"/>
      <c r="D23" s="35"/>
      <c r="E23" s="138" t="s">
        <v>29</v>
      </c>
      <c r="F23" s="35"/>
      <c r="G23" s="35"/>
      <c r="H23" s="35"/>
      <c r="I23" s="147" t="s">
        <v>25</v>
      </c>
      <c r="J23" s="138" t="s">
        <v>1</v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6.96" customHeight="1">
      <c r="A24" s="35"/>
      <c r="B24" s="41"/>
      <c r="C24" s="35"/>
      <c r="D24" s="35"/>
      <c r="E24" s="35"/>
      <c r="F24" s="35"/>
      <c r="G24" s="35"/>
      <c r="H24" s="35"/>
      <c r="I24" s="35"/>
      <c r="J24" s="35"/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2" customHeight="1">
      <c r="A25" s="35"/>
      <c r="B25" s="41"/>
      <c r="C25" s="35"/>
      <c r="D25" s="147" t="s">
        <v>32</v>
      </c>
      <c r="E25" s="35"/>
      <c r="F25" s="35"/>
      <c r="G25" s="35"/>
      <c r="H25" s="35"/>
      <c r="I25" s="147" t="s">
        <v>23</v>
      </c>
      <c r="J25" s="138" t="str">
        <f>IF('Rekapitulácia stavby'!AN19="","",'Rekapitulácia stavby'!AN19)</f>
        <v/>
      </c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8" customHeight="1">
      <c r="A26" s="35"/>
      <c r="B26" s="41"/>
      <c r="C26" s="35"/>
      <c r="D26" s="35"/>
      <c r="E26" s="138" t="str">
        <f>IF('Rekapitulácia stavby'!E20="","",'Rekapitulácia stavby'!E20)</f>
        <v xml:space="preserve"> </v>
      </c>
      <c r="F26" s="35"/>
      <c r="G26" s="35"/>
      <c r="H26" s="35"/>
      <c r="I26" s="147" t="s">
        <v>25</v>
      </c>
      <c r="J26" s="138" t="str">
        <f>IF('Rekapitulácia stavby'!AN20="","",'Rekapitulácia stavby'!AN20)</f>
        <v/>
      </c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6.96" customHeight="1">
      <c r="A27" s="35"/>
      <c r="B27" s="41"/>
      <c r="C27" s="35"/>
      <c r="D27" s="35"/>
      <c r="E27" s="35"/>
      <c r="F27" s="35"/>
      <c r="G27" s="35"/>
      <c r="H27" s="35"/>
      <c r="I27" s="35"/>
      <c r="J27" s="35"/>
      <c r="K27" s="35"/>
      <c r="L27" s="60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2" customHeight="1">
      <c r="A28" s="35"/>
      <c r="B28" s="41"/>
      <c r="C28" s="35"/>
      <c r="D28" s="147" t="s">
        <v>34</v>
      </c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8" customFormat="1" ht="16.5" customHeight="1">
      <c r="A29" s="151"/>
      <c r="B29" s="152"/>
      <c r="C29" s="151"/>
      <c r="D29" s="151"/>
      <c r="E29" s="153" t="s">
        <v>1</v>
      </c>
      <c r="F29" s="153"/>
      <c r="G29" s="153"/>
      <c r="H29" s="153"/>
      <c r="I29" s="151"/>
      <c r="J29" s="151"/>
      <c r="K29" s="151"/>
      <c r="L29" s="154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</row>
    <row r="30" s="2" customFormat="1" ht="6.96" customHeight="1">
      <c r="A30" s="35"/>
      <c r="B30" s="41"/>
      <c r="C30" s="35"/>
      <c r="D30" s="35"/>
      <c r="E30" s="35"/>
      <c r="F30" s="35"/>
      <c r="G30" s="35"/>
      <c r="H30" s="35"/>
      <c r="I30" s="35"/>
      <c r="J30" s="35"/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5"/>
      <c r="E31" s="155"/>
      <c r="F31" s="155"/>
      <c r="G31" s="155"/>
      <c r="H31" s="155"/>
      <c r="I31" s="155"/>
      <c r="J31" s="155"/>
      <c r="K31" s="155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25.44" customHeight="1">
      <c r="A32" s="35"/>
      <c r="B32" s="41"/>
      <c r="C32" s="35"/>
      <c r="D32" s="156" t="s">
        <v>35</v>
      </c>
      <c r="E32" s="35"/>
      <c r="F32" s="35"/>
      <c r="G32" s="35"/>
      <c r="H32" s="35"/>
      <c r="I32" s="35"/>
      <c r="J32" s="157">
        <f>ROUND(J128, 2)</f>
        <v>0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55"/>
      <c r="E33" s="155"/>
      <c r="F33" s="155"/>
      <c r="G33" s="155"/>
      <c r="H33" s="155"/>
      <c r="I33" s="155"/>
      <c r="J33" s="155"/>
      <c r="K33" s="15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35"/>
      <c r="F34" s="158" t="s">
        <v>37</v>
      </c>
      <c r="G34" s="35"/>
      <c r="H34" s="35"/>
      <c r="I34" s="158" t="s">
        <v>36</v>
      </c>
      <c r="J34" s="158" t="s">
        <v>38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14.4" customHeight="1">
      <c r="A35" s="35"/>
      <c r="B35" s="41"/>
      <c r="C35" s="35"/>
      <c r="D35" s="159" t="s">
        <v>39</v>
      </c>
      <c r="E35" s="147" t="s">
        <v>40</v>
      </c>
      <c r="F35" s="160">
        <f>ROUND((SUM(BE128:BE179)),  2)</f>
        <v>0</v>
      </c>
      <c r="G35" s="35"/>
      <c r="H35" s="35"/>
      <c r="I35" s="161">
        <v>0.20000000000000001</v>
      </c>
      <c r="J35" s="160">
        <f>ROUND(((SUM(BE128:BE179))*I35),  2)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147" t="s">
        <v>41</v>
      </c>
      <c r="F36" s="160">
        <f>ROUND((SUM(BF128:BF179)),  2)</f>
        <v>0</v>
      </c>
      <c r="G36" s="35"/>
      <c r="H36" s="35"/>
      <c r="I36" s="161">
        <v>0.20000000000000001</v>
      </c>
      <c r="J36" s="160">
        <f>ROUND(((SUM(BF128:BF179))*I36),  2)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47" t="s">
        <v>42</v>
      </c>
      <c r="F37" s="160">
        <f>ROUND((SUM(BG128:BG179)),  2)</f>
        <v>0</v>
      </c>
      <c r="G37" s="35"/>
      <c r="H37" s="35"/>
      <c r="I37" s="161">
        <v>0.20000000000000001</v>
      </c>
      <c r="J37" s="160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hidden="1" s="2" customFormat="1" ht="14.4" customHeight="1">
      <c r="A38" s="35"/>
      <c r="B38" s="41"/>
      <c r="C38" s="35"/>
      <c r="D38" s="35"/>
      <c r="E38" s="147" t="s">
        <v>43</v>
      </c>
      <c r="F38" s="160">
        <f>ROUND((SUM(BH128:BH179)),  2)</f>
        <v>0</v>
      </c>
      <c r="G38" s="35"/>
      <c r="H38" s="35"/>
      <c r="I38" s="161">
        <v>0.20000000000000001</v>
      </c>
      <c r="J38" s="160">
        <f>0</f>
        <v>0</v>
      </c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47" t="s">
        <v>44</v>
      </c>
      <c r="F39" s="160">
        <f>ROUND((SUM(BI128:BI179)),  2)</f>
        <v>0</v>
      </c>
      <c r="G39" s="35"/>
      <c r="H39" s="35"/>
      <c r="I39" s="161">
        <v>0</v>
      </c>
      <c r="J39" s="160">
        <f>0</f>
        <v>0</v>
      </c>
      <c r="K39" s="35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6.96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2" customFormat="1" ht="25.44" customHeight="1">
      <c r="A41" s="35"/>
      <c r="B41" s="41"/>
      <c r="C41" s="162"/>
      <c r="D41" s="163" t="s">
        <v>45</v>
      </c>
      <c r="E41" s="164"/>
      <c r="F41" s="164"/>
      <c r="G41" s="165" t="s">
        <v>46</v>
      </c>
      <c r="H41" s="166" t="s">
        <v>47</v>
      </c>
      <c r="I41" s="164"/>
      <c r="J41" s="167">
        <f>SUM(J32:J39)</f>
        <v>0</v>
      </c>
      <c r="K41" s="168"/>
      <c r="L41" s="60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14.4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0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69" t="s">
        <v>48</v>
      </c>
      <c r="E50" s="170"/>
      <c r="F50" s="170"/>
      <c r="G50" s="169" t="s">
        <v>49</v>
      </c>
      <c r="H50" s="170"/>
      <c r="I50" s="170"/>
      <c r="J50" s="170"/>
      <c r="K50" s="170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1" t="s">
        <v>50</v>
      </c>
      <c r="E61" s="172"/>
      <c r="F61" s="173" t="s">
        <v>51</v>
      </c>
      <c r="G61" s="171" t="s">
        <v>50</v>
      </c>
      <c r="H61" s="172"/>
      <c r="I61" s="172"/>
      <c r="J61" s="174" t="s">
        <v>51</v>
      </c>
      <c r="K61" s="172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9" t="s">
        <v>52</v>
      </c>
      <c r="E65" s="175"/>
      <c r="F65" s="175"/>
      <c r="G65" s="169" t="s">
        <v>53</v>
      </c>
      <c r="H65" s="175"/>
      <c r="I65" s="175"/>
      <c r="J65" s="175"/>
      <c r="K65" s="175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1" t="s">
        <v>50</v>
      </c>
      <c r="E76" s="172"/>
      <c r="F76" s="173" t="s">
        <v>51</v>
      </c>
      <c r="G76" s="171" t="s">
        <v>50</v>
      </c>
      <c r="H76" s="172"/>
      <c r="I76" s="172"/>
      <c r="J76" s="174" t="s">
        <v>51</v>
      </c>
      <c r="K76" s="172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6"/>
      <c r="C77" s="177"/>
      <c r="D77" s="177"/>
      <c r="E77" s="177"/>
      <c r="F77" s="177"/>
      <c r="G77" s="177"/>
      <c r="H77" s="177"/>
      <c r="I77" s="177"/>
      <c r="J77" s="177"/>
      <c r="K77" s="177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8"/>
      <c r="C81" s="179"/>
      <c r="D81" s="179"/>
      <c r="E81" s="179"/>
      <c r="F81" s="179"/>
      <c r="G81" s="179"/>
      <c r="H81" s="179"/>
      <c r="I81" s="179"/>
      <c r="J81" s="179"/>
      <c r="K81" s="179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110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14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3.25" customHeight="1">
      <c r="A85" s="35"/>
      <c r="B85" s="36"/>
      <c r="C85" s="37"/>
      <c r="D85" s="37"/>
      <c r="E85" s="180" t="str">
        <f>E7</f>
        <v>EUROVELO 11 V REGIÓNE ZOHT, ÚSEK ČERVENICA PRI SABINOVE - LIPANY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105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2" customFormat="1" ht="16.5" customHeight="1">
      <c r="A87" s="35"/>
      <c r="B87" s="36"/>
      <c r="C87" s="37"/>
      <c r="D87" s="37"/>
      <c r="E87" s="180" t="s">
        <v>106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12" customHeight="1">
      <c r="A88" s="35"/>
      <c r="B88" s="36"/>
      <c r="C88" s="29" t="s">
        <v>107</v>
      </c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6.5" customHeight="1">
      <c r="A89" s="35"/>
      <c r="B89" s="36"/>
      <c r="C89" s="37"/>
      <c r="D89" s="37"/>
      <c r="E89" s="73" t="str">
        <f>E11</f>
        <v xml:space="preserve">03 - SO 20.3  Cyklokoridor na MK</v>
      </c>
      <c r="F89" s="37"/>
      <c r="G89" s="37"/>
      <c r="H89" s="37"/>
      <c r="I89" s="37"/>
      <c r="J89" s="37"/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2" customHeight="1">
      <c r="A91" s="35"/>
      <c r="B91" s="36"/>
      <c r="C91" s="29" t="s">
        <v>18</v>
      </c>
      <c r="D91" s="37"/>
      <c r="E91" s="37"/>
      <c r="F91" s="24" t="str">
        <f>F14</f>
        <v>ROŽKOVANY</v>
      </c>
      <c r="G91" s="37"/>
      <c r="H91" s="37"/>
      <c r="I91" s="29" t="s">
        <v>20</v>
      </c>
      <c r="J91" s="76" t="str">
        <f>IF(J14="","",J14)</f>
        <v>14. 8. 2020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25.65" customHeight="1">
      <c r="A93" s="35"/>
      <c r="B93" s="36"/>
      <c r="C93" s="29" t="s">
        <v>22</v>
      </c>
      <c r="D93" s="37"/>
      <c r="E93" s="37"/>
      <c r="F93" s="24" t="str">
        <f>E17</f>
        <v>ZDRUŽENIE OBCI HORNEJ TORYSY (ZOHT), LIPANY</v>
      </c>
      <c r="G93" s="37"/>
      <c r="H93" s="37"/>
      <c r="I93" s="29" t="s">
        <v>28</v>
      </c>
      <c r="J93" s="33" t="str">
        <f>E23</f>
        <v>KDS PROJEKT, S.R.O.</v>
      </c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15.15" customHeight="1">
      <c r="A94" s="35"/>
      <c r="B94" s="36"/>
      <c r="C94" s="29" t="s">
        <v>26</v>
      </c>
      <c r="D94" s="37"/>
      <c r="E94" s="37"/>
      <c r="F94" s="24" t="str">
        <f>IF(E20="","",E20)</f>
        <v>Vyplň údaj</v>
      </c>
      <c r="G94" s="37"/>
      <c r="H94" s="37"/>
      <c r="I94" s="29" t="s">
        <v>32</v>
      </c>
      <c r="J94" s="33" t="str">
        <f>E26</f>
        <v xml:space="preserve"> </v>
      </c>
      <c r="K94" s="37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9.28" customHeight="1">
      <c r="A96" s="35"/>
      <c r="B96" s="36"/>
      <c r="C96" s="181" t="s">
        <v>111</v>
      </c>
      <c r="D96" s="182"/>
      <c r="E96" s="182"/>
      <c r="F96" s="182"/>
      <c r="G96" s="182"/>
      <c r="H96" s="182"/>
      <c r="I96" s="182"/>
      <c r="J96" s="183" t="s">
        <v>112</v>
      </c>
      <c r="K96" s="182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0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2.8" customHeight="1">
      <c r="A98" s="35"/>
      <c r="B98" s="36"/>
      <c r="C98" s="184" t="s">
        <v>113</v>
      </c>
      <c r="D98" s="37"/>
      <c r="E98" s="37"/>
      <c r="F98" s="37"/>
      <c r="G98" s="37"/>
      <c r="H98" s="37"/>
      <c r="I98" s="37"/>
      <c r="J98" s="107">
        <f>J128</f>
        <v>0</v>
      </c>
      <c r="K98" s="37"/>
      <c r="L98" s="60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4" t="s">
        <v>114</v>
      </c>
    </row>
    <row r="99" s="9" customFormat="1" ht="24.96" customHeight="1">
      <c r="A99" s="9"/>
      <c r="B99" s="185"/>
      <c r="C99" s="186"/>
      <c r="D99" s="187" t="s">
        <v>115</v>
      </c>
      <c r="E99" s="188"/>
      <c r="F99" s="188"/>
      <c r="G99" s="188"/>
      <c r="H99" s="188"/>
      <c r="I99" s="188"/>
      <c r="J99" s="189">
        <f>J129</f>
        <v>0</v>
      </c>
      <c r="K99" s="186"/>
      <c r="L99" s="190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1"/>
      <c r="C100" s="130"/>
      <c r="D100" s="192" t="s">
        <v>116</v>
      </c>
      <c r="E100" s="193"/>
      <c r="F100" s="193"/>
      <c r="G100" s="193"/>
      <c r="H100" s="193"/>
      <c r="I100" s="193"/>
      <c r="J100" s="194">
        <f>J130</f>
        <v>0</v>
      </c>
      <c r="K100" s="130"/>
      <c r="L100" s="195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1"/>
      <c r="C101" s="130"/>
      <c r="D101" s="192" t="s">
        <v>117</v>
      </c>
      <c r="E101" s="193"/>
      <c r="F101" s="193"/>
      <c r="G101" s="193"/>
      <c r="H101" s="193"/>
      <c r="I101" s="193"/>
      <c r="J101" s="194">
        <f>J143</f>
        <v>0</v>
      </c>
      <c r="K101" s="130"/>
      <c r="L101" s="195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1"/>
      <c r="C102" s="130"/>
      <c r="D102" s="192" t="s">
        <v>118</v>
      </c>
      <c r="E102" s="193"/>
      <c r="F102" s="193"/>
      <c r="G102" s="193"/>
      <c r="H102" s="193"/>
      <c r="I102" s="193"/>
      <c r="J102" s="194">
        <f>J146</f>
        <v>0</v>
      </c>
      <c r="K102" s="130"/>
      <c r="L102" s="195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1"/>
      <c r="C103" s="130"/>
      <c r="D103" s="192" t="s">
        <v>119</v>
      </c>
      <c r="E103" s="193"/>
      <c r="F103" s="193"/>
      <c r="G103" s="193"/>
      <c r="H103" s="193"/>
      <c r="I103" s="193"/>
      <c r="J103" s="194">
        <f>J153</f>
        <v>0</v>
      </c>
      <c r="K103" s="130"/>
      <c r="L103" s="195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1"/>
      <c r="C104" s="130"/>
      <c r="D104" s="192" t="s">
        <v>120</v>
      </c>
      <c r="E104" s="193"/>
      <c r="F104" s="193"/>
      <c r="G104" s="193"/>
      <c r="H104" s="193"/>
      <c r="I104" s="193"/>
      <c r="J104" s="194">
        <f>J175</f>
        <v>0</v>
      </c>
      <c r="K104" s="130"/>
      <c r="L104" s="195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9" customFormat="1" ht="24.96" customHeight="1">
      <c r="A105" s="9"/>
      <c r="B105" s="185"/>
      <c r="C105" s="186"/>
      <c r="D105" s="187" t="s">
        <v>121</v>
      </c>
      <c r="E105" s="188"/>
      <c r="F105" s="188"/>
      <c r="G105" s="188"/>
      <c r="H105" s="188"/>
      <c r="I105" s="188"/>
      <c r="J105" s="189">
        <f>J177</f>
        <v>0</v>
      </c>
      <c r="K105" s="186"/>
      <c r="L105" s="190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10" customFormat="1" ht="19.92" customHeight="1">
      <c r="A106" s="10"/>
      <c r="B106" s="191"/>
      <c r="C106" s="130"/>
      <c r="D106" s="192" t="s">
        <v>123</v>
      </c>
      <c r="E106" s="193"/>
      <c r="F106" s="193"/>
      <c r="G106" s="193"/>
      <c r="H106" s="193"/>
      <c r="I106" s="193"/>
      <c r="J106" s="194">
        <f>J178</f>
        <v>0</v>
      </c>
      <c r="K106" s="130"/>
      <c r="L106" s="195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2" customFormat="1" ht="21.84" customHeight="1">
      <c r="A107" s="35"/>
      <c r="B107" s="36"/>
      <c r="C107" s="37"/>
      <c r="D107" s="37"/>
      <c r="E107" s="37"/>
      <c r="F107" s="37"/>
      <c r="G107" s="37"/>
      <c r="H107" s="37"/>
      <c r="I107" s="37"/>
      <c r="J107" s="37"/>
      <c r="K107" s="37"/>
      <c r="L107" s="60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6.96" customHeight="1">
      <c r="A108" s="35"/>
      <c r="B108" s="63"/>
      <c r="C108" s="64"/>
      <c r="D108" s="64"/>
      <c r="E108" s="64"/>
      <c r="F108" s="64"/>
      <c r="G108" s="64"/>
      <c r="H108" s="64"/>
      <c r="I108" s="64"/>
      <c r="J108" s="64"/>
      <c r="K108" s="64"/>
      <c r="L108" s="60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12" s="2" customFormat="1" ht="6.96" customHeight="1">
      <c r="A112" s="35"/>
      <c r="B112" s="65"/>
      <c r="C112" s="66"/>
      <c r="D112" s="66"/>
      <c r="E112" s="66"/>
      <c r="F112" s="66"/>
      <c r="G112" s="66"/>
      <c r="H112" s="66"/>
      <c r="I112" s="66"/>
      <c r="J112" s="66"/>
      <c r="K112" s="66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24.96" customHeight="1">
      <c r="A113" s="35"/>
      <c r="B113" s="36"/>
      <c r="C113" s="20" t="s">
        <v>124</v>
      </c>
      <c r="D113" s="37"/>
      <c r="E113" s="37"/>
      <c r="F113" s="37"/>
      <c r="G113" s="37"/>
      <c r="H113" s="37"/>
      <c r="I113" s="37"/>
      <c r="J113" s="37"/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6.96" customHeight="1">
      <c r="A114" s="35"/>
      <c r="B114" s="36"/>
      <c r="C114" s="37"/>
      <c r="D114" s="37"/>
      <c r="E114" s="37"/>
      <c r="F114" s="37"/>
      <c r="G114" s="37"/>
      <c r="H114" s="37"/>
      <c r="I114" s="37"/>
      <c r="J114" s="37"/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2" customHeight="1">
      <c r="A115" s="35"/>
      <c r="B115" s="36"/>
      <c r="C115" s="29" t="s">
        <v>14</v>
      </c>
      <c r="D115" s="37"/>
      <c r="E115" s="37"/>
      <c r="F115" s="37"/>
      <c r="G115" s="37"/>
      <c r="H115" s="37"/>
      <c r="I115" s="37"/>
      <c r="J115" s="37"/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23.25" customHeight="1">
      <c r="A116" s="35"/>
      <c r="B116" s="36"/>
      <c r="C116" s="37"/>
      <c r="D116" s="37"/>
      <c r="E116" s="180" t="str">
        <f>E7</f>
        <v>EUROVELO 11 V REGIÓNE ZOHT, ÚSEK ČERVENICA PRI SABINOVE - LIPANY</v>
      </c>
      <c r="F116" s="29"/>
      <c r="G116" s="29"/>
      <c r="H116" s="29"/>
      <c r="I116" s="37"/>
      <c r="J116" s="37"/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1" customFormat="1" ht="12" customHeight="1">
      <c r="B117" s="18"/>
      <c r="C117" s="29" t="s">
        <v>105</v>
      </c>
      <c r="D117" s="19"/>
      <c r="E117" s="19"/>
      <c r="F117" s="19"/>
      <c r="G117" s="19"/>
      <c r="H117" s="19"/>
      <c r="I117" s="19"/>
      <c r="J117" s="19"/>
      <c r="K117" s="19"/>
      <c r="L117" s="17"/>
    </row>
    <row r="118" s="2" customFormat="1" ht="16.5" customHeight="1">
      <c r="A118" s="35"/>
      <c r="B118" s="36"/>
      <c r="C118" s="37"/>
      <c r="D118" s="37"/>
      <c r="E118" s="180" t="s">
        <v>106</v>
      </c>
      <c r="F118" s="37"/>
      <c r="G118" s="37"/>
      <c r="H118" s="37"/>
      <c r="I118" s="37"/>
      <c r="J118" s="37"/>
      <c r="K118" s="37"/>
      <c r="L118" s="60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2" customHeight="1">
      <c r="A119" s="35"/>
      <c r="B119" s="36"/>
      <c r="C119" s="29" t="s">
        <v>107</v>
      </c>
      <c r="D119" s="37"/>
      <c r="E119" s="37"/>
      <c r="F119" s="37"/>
      <c r="G119" s="37"/>
      <c r="H119" s="37"/>
      <c r="I119" s="37"/>
      <c r="J119" s="37"/>
      <c r="K119" s="37"/>
      <c r="L119" s="60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6.5" customHeight="1">
      <c r="A120" s="35"/>
      <c r="B120" s="36"/>
      <c r="C120" s="37"/>
      <c r="D120" s="37"/>
      <c r="E120" s="73" t="str">
        <f>E11</f>
        <v xml:space="preserve">03 - SO 20.3  Cyklokoridor na MK</v>
      </c>
      <c r="F120" s="37"/>
      <c r="G120" s="37"/>
      <c r="H120" s="37"/>
      <c r="I120" s="37"/>
      <c r="J120" s="37"/>
      <c r="K120" s="37"/>
      <c r="L120" s="60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6.96" customHeight="1">
      <c r="A121" s="35"/>
      <c r="B121" s="36"/>
      <c r="C121" s="37"/>
      <c r="D121" s="37"/>
      <c r="E121" s="37"/>
      <c r="F121" s="37"/>
      <c r="G121" s="37"/>
      <c r="H121" s="37"/>
      <c r="I121" s="37"/>
      <c r="J121" s="37"/>
      <c r="K121" s="37"/>
      <c r="L121" s="60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12" customHeight="1">
      <c r="A122" s="35"/>
      <c r="B122" s="36"/>
      <c r="C122" s="29" t="s">
        <v>18</v>
      </c>
      <c r="D122" s="37"/>
      <c r="E122" s="37"/>
      <c r="F122" s="24" t="str">
        <f>F14</f>
        <v>ROŽKOVANY</v>
      </c>
      <c r="G122" s="37"/>
      <c r="H122" s="37"/>
      <c r="I122" s="29" t="s">
        <v>20</v>
      </c>
      <c r="J122" s="76" t="str">
        <f>IF(J14="","",J14)</f>
        <v>14. 8. 2020</v>
      </c>
      <c r="K122" s="37"/>
      <c r="L122" s="60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6.96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60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25.65" customHeight="1">
      <c r="A124" s="35"/>
      <c r="B124" s="36"/>
      <c r="C124" s="29" t="s">
        <v>22</v>
      </c>
      <c r="D124" s="37"/>
      <c r="E124" s="37"/>
      <c r="F124" s="24" t="str">
        <f>E17</f>
        <v>ZDRUŽENIE OBCI HORNEJ TORYSY (ZOHT), LIPANY</v>
      </c>
      <c r="G124" s="37"/>
      <c r="H124" s="37"/>
      <c r="I124" s="29" t="s">
        <v>28</v>
      </c>
      <c r="J124" s="33" t="str">
        <f>E23</f>
        <v>KDS PROJEKT, S.R.O.</v>
      </c>
      <c r="K124" s="37"/>
      <c r="L124" s="60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2" customFormat="1" ht="15.15" customHeight="1">
      <c r="A125" s="35"/>
      <c r="B125" s="36"/>
      <c r="C125" s="29" t="s">
        <v>26</v>
      </c>
      <c r="D125" s="37"/>
      <c r="E125" s="37"/>
      <c r="F125" s="24" t="str">
        <f>IF(E20="","",E20)</f>
        <v>Vyplň údaj</v>
      </c>
      <c r="G125" s="37"/>
      <c r="H125" s="37"/>
      <c r="I125" s="29" t="s">
        <v>32</v>
      </c>
      <c r="J125" s="33" t="str">
        <f>E26</f>
        <v xml:space="preserve"> </v>
      </c>
      <c r="K125" s="37"/>
      <c r="L125" s="60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="2" customFormat="1" ht="10.32" customHeight="1">
      <c r="A126" s="35"/>
      <c r="B126" s="36"/>
      <c r="C126" s="37"/>
      <c r="D126" s="37"/>
      <c r="E126" s="37"/>
      <c r="F126" s="37"/>
      <c r="G126" s="37"/>
      <c r="H126" s="37"/>
      <c r="I126" s="37"/>
      <c r="J126" s="37"/>
      <c r="K126" s="37"/>
      <c r="L126" s="60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="11" customFormat="1" ht="29.28" customHeight="1">
      <c r="A127" s="196"/>
      <c r="B127" s="197"/>
      <c r="C127" s="198" t="s">
        <v>125</v>
      </c>
      <c r="D127" s="199" t="s">
        <v>60</v>
      </c>
      <c r="E127" s="199" t="s">
        <v>56</v>
      </c>
      <c r="F127" s="199" t="s">
        <v>57</v>
      </c>
      <c r="G127" s="199" t="s">
        <v>126</v>
      </c>
      <c r="H127" s="199" t="s">
        <v>127</v>
      </c>
      <c r="I127" s="199" t="s">
        <v>128</v>
      </c>
      <c r="J127" s="200" t="s">
        <v>112</v>
      </c>
      <c r="K127" s="201" t="s">
        <v>129</v>
      </c>
      <c r="L127" s="202"/>
      <c r="M127" s="97" t="s">
        <v>1</v>
      </c>
      <c r="N127" s="98" t="s">
        <v>39</v>
      </c>
      <c r="O127" s="98" t="s">
        <v>130</v>
      </c>
      <c r="P127" s="98" t="s">
        <v>131</v>
      </c>
      <c r="Q127" s="98" t="s">
        <v>132</v>
      </c>
      <c r="R127" s="98" t="s">
        <v>133</v>
      </c>
      <c r="S127" s="98" t="s">
        <v>134</v>
      </c>
      <c r="T127" s="99" t="s">
        <v>135</v>
      </c>
      <c r="U127" s="196"/>
      <c r="V127" s="196"/>
      <c r="W127" s="196"/>
      <c r="X127" s="196"/>
      <c r="Y127" s="196"/>
      <c r="Z127" s="196"/>
      <c r="AA127" s="196"/>
      <c r="AB127" s="196"/>
      <c r="AC127" s="196"/>
      <c r="AD127" s="196"/>
      <c r="AE127" s="196"/>
    </row>
    <row r="128" s="2" customFormat="1" ht="22.8" customHeight="1">
      <c r="A128" s="35"/>
      <c r="B128" s="36"/>
      <c r="C128" s="104" t="s">
        <v>113</v>
      </c>
      <c r="D128" s="37"/>
      <c r="E128" s="37"/>
      <c r="F128" s="37"/>
      <c r="G128" s="37"/>
      <c r="H128" s="37"/>
      <c r="I128" s="37"/>
      <c r="J128" s="203">
        <f>BK128</f>
        <v>0</v>
      </c>
      <c r="K128" s="37"/>
      <c r="L128" s="41"/>
      <c r="M128" s="100"/>
      <c r="N128" s="204"/>
      <c r="O128" s="101"/>
      <c r="P128" s="205">
        <f>P129+P177</f>
        <v>0</v>
      </c>
      <c r="Q128" s="101"/>
      <c r="R128" s="205">
        <f>R129+R177</f>
        <v>451.05562580000003</v>
      </c>
      <c r="S128" s="101"/>
      <c r="T128" s="206">
        <f>T129+T177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T128" s="14" t="s">
        <v>74</v>
      </c>
      <c r="AU128" s="14" t="s">
        <v>114</v>
      </c>
      <c r="BK128" s="207">
        <f>BK129+BK177</f>
        <v>0</v>
      </c>
    </row>
    <row r="129" s="12" customFormat="1" ht="25.92" customHeight="1">
      <c r="A129" s="12"/>
      <c r="B129" s="208"/>
      <c r="C129" s="209"/>
      <c r="D129" s="210" t="s">
        <v>74</v>
      </c>
      <c r="E129" s="211" t="s">
        <v>136</v>
      </c>
      <c r="F129" s="211" t="s">
        <v>137</v>
      </c>
      <c r="G129" s="209"/>
      <c r="H129" s="209"/>
      <c r="I129" s="212"/>
      <c r="J129" s="213">
        <f>BK129</f>
        <v>0</v>
      </c>
      <c r="K129" s="209"/>
      <c r="L129" s="214"/>
      <c r="M129" s="215"/>
      <c r="N129" s="216"/>
      <c r="O129" s="216"/>
      <c r="P129" s="217">
        <f>P130+P143+P146+P153+P175</f>
        <v>0</v>
      </c>
      <c r="Q129" s="216"/>
      <c r="R129" s="217">
        <f>R130+R143+R146+R153+R175</f>
        <v>451.05562580000003</v>
      </c>
      <c r="S129" s="216"/>
      <c r="T129" s="218">
        <f>T130+T143+T146+T153+T175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19" t="s">
        <v>81</v>
      </c>
      <c r="AT129" s="220" t="s">
        <v>74</v>
      </c>
      <c r="AU129" s="220" t="s">
        <v>75</v>
      </c>
      <c r="AY129" s="219" t="s">
        <v>138</v>
      </c>
      <c r="BK129" s="221">
        <f>BK130+BK143+BK146+BK153+BK175</f>
        <v>0</v>
      </c>
    </row>
    <row r="130" s="12" customFormat="1" ht="22.8" customHeight="1">
      <c r="A130" s="12"/>
      <c r="B130" s="208"/>
      <c r="C130" s="209"/>
      <c r="D130" s="210" t="s">
        <v>74</v>
      </c>
      <c r="E130" s="222" t="s">
        <v>81</v>
      </c>
      <c r="F130" s="222" t="s">
        <v>139</v>
      </c>
      <c r="G130" s="209"/>
      <c r="H130" s="209"/>
      <c r="I130" s="212"/>
      <c r="J130" s="223">
        <f>BK130</f>
        <v>0</v>
      </c>
      <c r="K130" s="209"/>
      <c r="L130" s="214"/>
      <c r="M130" s="215"/>
      <c r="N130" s="216"/>
      <c r="O130" s="216"/>
      <c r="P130" s="217">
        <f>SUM(P131:P142)</f>
        <v>0</v>
      </c>
      <c r="Q130" s="216"/>
      <c r="R130" s="217">
        <f>SUM(R131:R142)</f>
        <v>0.0024720000000000002</v>
      </c>
      <c r="S130" s="216"/>
      <c r="T130" s="218">
        <f>SUM(T131:T142)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19" t="s">
        <v>81</v>
      </c>
      <c r="AT130" s="220" t="s">
        <v>74</v>
      </c>
      <c r="AU130" s="220" t="s">
        <v>81</v>
      </c>
      <c r="AY130" s="219" t="s">
        <v>138</v>
      </c>
      <c r="BK130" s="221">
        <f>SUM(BK131:BK142)</f>
        <v>0</v>
      </c>
    </row>
    <row r="131" s="2" customFormat="1" ht="24.15" customHeight="1">
      <c r="A131" s="35"/>
      <c r="B131" s="36"/>
      <c r="C131" s="224" t="s">
        <v>81</v>
      </c>
      <c r="D131" s="224" t="s">
        <v>140</v>
      </c>
      <c r="E131" s="225" t="s">
        <v>141</v>
      </c>
      <c r="F131" s="226" t="s">
        <v>142</v>
      </c>
      <c r="G131" s="227" t="s">
        <v>143</v>
      </c>
      <c r="H131" s="228">
        <v>16</v>
      </c>
      <c r="I131" s="229"/>
      <c r="J131" s="228">
        <f>ROUND(I131*H131,3)</f>
        <v>0</v>
      </c>
      <c r="K131" s="230"/>
      <c r="L131" s="41"/>
      <c r="M131" s="231" t="s">
        <v>1</v>
      </c>
      <c r="N131" s="232" t="s">
        <v>41</v>
      </c>
      <c r="O131" s="88"/>
      <c r="P131" s="233">
        <f>O131*H131</f>
        <v>0</v>
      </c>
      <c r="Q131" s="233">
        <v>0</v>
      </c>
      <c r="R131" s="233">
        <f>Q131*H131</f>
        <v>0</v>
      </c>
      <c r="S131" s="233">
        <v>0</v>
      </c>
      <c r="T131" s="234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35" t="s">
        <v>144</v>
      </c>
      <c r="AT131" s="235" t="s">
        <v>140</v>
      </c>
      <c r="AU131" s="235" t="s">
        <v>87</v>
      </c>
      <c r="AY131" s="14" t="s">
        <v>138</v>
      </c>
      <c r="BE131" s="236">
        <f>IF(N131="základná",J131,0)</f>
        <v>0</v>
      </c>
      <c r="BF131" s="236">
        <f>IF(N131="znížená",J131,0)</f>
        <v>0</v>
      </c>
      <c r="BG131" s="236">
        <f>IF(N131="zákl. prenesená",J131,0)</f>
        <v>0</v>
      </c>
      <c r="BH131" s="236">
        <f>IF(N131="zníž. prenesená",J131,0)</f>
        <v>0</v>
      </c>
      <c r="BI131" s="236">
        <f>IF(N131="nulová",J131,0)</f>
        <v>0</v>
      </c>
      <c r="BJ131" s="14" t="s">
        <v>87</v>
      </c>
      <c r="BK131" s="237">
        <f>ROUND(I131*H131,3)</f>
        <v>0</v>
      </c>
      <c r="BL131" s="14" t="s">
        <v>144</v>
      </c>
      <c r="BM131" s="235" t="s">
        <v>145</v>
      </c>
    </row>
    <row r="132" s="2" customFormat="1" ht="24.15" customHeight="1">
      <c r="A132" s="35"/>
      <c r="B132" s="36"/>
      <c r="C132" s="224" t="s">
        <v>87</v>
      </c>
      <c r="D132" s="224" t="s">
        <v>140</v>
      </c>
      <c r="E132" s="225" t="s">
        <v>333</v>
      </c>
      <c r="F132" s="226" t="s">
        <v>334</v>
      </c>
      <c r="G132" s="227" t="s">
        <v>143</v>
      </c>
      <c r="H132" s="228">
        <v>40</v>
      </c>
      <c r="I132" s="229"/>
      <c r="J132" s="228">
        <f>ROUND(I132*H132,3)</f>
        <v>0</v>
      </c>
      <c r="K132" s="230"/>
      <c r="L132" s="41"/>
      <c r="M132" s="231" t="s">
        <v>1</v>
      </c>
      <c r="N132" s="232" t="s">
        <v>41</v>
      </c>
      <c r="O132" s="88"/>
      <c r="P132" s="233">
        <f>O132*H132</f>
        <v>0</v>
      </c>
      <c r="Q132" s="233">
        <v>0</v>
      </c>
      <c r="R132" s="233">
        <f>Q132*H132</f>
        <v>0</v>
      </c>
      <c r="S132" s="233">
        <v>0</v>
      </c>
      <c r="T132" s="234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35" t="s">
        <v>144</v>
      </c>
      <c r="AT132" s="235" t="s">
        <v>140</v>
      </c>
      <c r="AU132" s="235" t="s">
        <v>87</v>
      </c>
      <c r="AY132" s="14" t="s">
        <v>138</v>
      </c>
      <c r="BE132" s="236">
        <f>IF(N132="základná",J132,0)</f>
        <v>0</v>
      </c>
      <c r="BF132" s="236">
        <f>IF(N132="znížená",J132,0)</f>
        <v>0</v>
      </c>
      <c r="BG132" s="236">
        <f>IF(N132="zákl. prenesená",J132,0)</f>
        <v>0</v>
      </c>
      <c r="BH132" s="236">
        <f>IF(N132="zníž. prenesená",J132,0)</f>
        <v>0</v>
      </c>
      <c r="BI132" s="236">
        <f>IF(N132="nulová",J132,0)</f>
        <v>0</v>
      </c>
      <c r="BJ132" s="14" t="s">
        <v>87</v>
      </c>
      <c r="BK132" s="237">
        <f>ROUND(I132*H132,3)</f>
        <v>0</v>
      </c>
      <c r="BL132" s="14" t="s">
        <v>144</v>
      </c>
      <c r="BM132" s="235" t="s">
        <v>148</v>
      </c>
    </row>
    <row r="133" s="2" customFormat="1" ht="24.15" customHeight="1">
      <c r="A133" s="35"/>
      <c r="B133" s="36"/>
      <c r="C133" s="224" t="s">
        <v>149</v>
      </c>
      <c r="D133" s="224" t="s">
        <v>140</v>
      </c>
      <c r="E133" s="225" t="s">
        <v>150</v>
      </c>
      <c r="F133" s="226" t="s">
        <v>151</v>
      </c>
      <c r="G133" s="227" t="s">
        <v>143</v>
      </c>
      <c r="H133" s="228">
        <v>12</v>
      </c>
      <c r="I133" s="229"/>
      <c r="J133" s="228">
        <f>ROUND(I133*H133,3)</f>
        <v>0</v>
      </c>
      <c r="K133" s="230"/>
      <c r="L133" s="41"/>
      <c r="M133" s="231" t="s">
        <v>1</v>
      </c>
      <c r="N133" s="232" t="s">
        <v>41</v>
      </c>
      <c r="O133" s="88"/>
      <c r="P133" s="233">
        <f>O133*H133</f>
        <v>0</v>
      </c>
      <c r="Q133" s="233">
        <v>0</v>
      </c>
      <c r="R133" s="233">
        <f>Q133*H133</f>
        <v>0</v>
      </c>
      <c r="S133" s="233">
        <v>0</v>
      </c>
      <c r="T133" s="234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35" t="s">
        <v>144</v>
      </c>
      <c r="AT133" s="235" t="s">
        <v>140</v>
      </c>
      <c r="AU133" s="235" t="s">
        <v>87</v>
      </c>
      <c r="AY133" s="14" t="s">
        <v>138</v>
      </c>
      <c r="BE133" s="236">
        <f>IF(N133="základná",J133,0)</f>
        <v>0</v>
      </c>
      <c r="BF133" s="236">
        <f>IF(N133="znížená",J133,0)</f>
        <v>0</v>
      </c>
      <c r="BG133" s="236">
        <f>IF(N133="zákl. prenesená",J133,0)</f>
        <v>0</v>
      </c>
      <c r="BH133" s="236">
        <f>IF(N133="zníž. prenesená",J133,0)</f>
        <v>0</v>
      </c>
      <c r="BI133" s="236">
        <f>IF(N133="nulová",J133,0)</f>
        <v>0</v>
      </c>
      <c r="BJ133" s="14" t="s">
        <v>87</v>
      </c>
      <c r="BK133" s="237">
        <f>ROUND(I133*H133,3)</f>
        <v>0</v>
      </c>
      <c r="BL133" s="14" t="s">
        <v>144</v>
      </c>
      <c r="BM133" s="235" t="s">
        <v>152</v>
      </c>
    </row>
    <row r="134" s="2" customFormat="1" ht="37.8" customHeight="1">
      <c r="A134" s="35"/>
      <c r="B134" s="36"/>
      <c r="C134" s="224" t="s">
        <v>144</v>
      </c>
      <c r="D134" s="224" t="s">
        <v>140</v>
      </c>
      <c r="E134" s="225" t="s">
        <v>335</v>
      </c>
      <c r="F134" s="226" t="s">
        <v>336</v>
      </c>
      <c r="G134" s="227" t="s">
        <v>143</v>
      </c>
      <c r="H134" s="228">
        <v>15</v>
      </c>
      <c r="I134" s="229"/>
      <c r="J134" s="228">
        <f>ROUND(I134*H134,3)</f>
        <v>0</v>
      </c>
      <c r="K134" s="230"/>
      <c r="L134" s="41"/>
      <c r="M134" s="231" t="s">
        <v>1</v>
      </c>
      <c r="N134" s="232" t="s">
        <v>41</v>
      </c>
      <c r="O134" s="88"/>
      <c r="P134" s="233">
        <f>O134*H134</f>
        <v>0</v>
      </c>
      <c r="Q134" s="233">
        <v>0</v>
      </c>
      <c r="R134" s="233">
        <f>Q134*H134</f>
        <v>0</v>
      </c>
      <c r="S134" s="233">
        <v>0</v>
      </c>
      <c r="T134" s="234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35" t="s">
        <v>144</v>
      </c>
      <c r="AT134" s="235" t="s">
        <v>140</v>
      </c>
      <c r="AU134" s="235" t="s">
        <v>87</v>
      </c>
      <c r="AY134" s="14" t="s">
        <v>138</v>
      </c>
      <c r="BE134" s="236">
        <f>IF(N134="základná",J134,0)</f>
        <v>0</v>
      </c>
      <c r="BF134" s="236">
        <f>IF(N134="znížená",J134,0)</f>
        <v>0</v>
      </c>
      <c r="BG134" s="236">
        <f>IF(N134="zákl. prenesená",J134,0)</f>
        <v>0</v>
      </c>
      <c r="BH134" s="236">
        <f>IF(N134="zníž. prenesená",J134,0)</f>
        <v>0</v>
      </c>
      <c r="BI134" s="236">
        <f>IF(N134="nulová",J134,0)</f>
        <v>0</v>
      </c>
      <c r="BJ134" s="14" t="s">
        <v>87</v>
      </c>
      <c r="BK134" s="237">
        <f>ROUND(I134*H134,3)</f>
        <v>0</v>
      </c>
      <c r="BL134" s="14" t="s">
        <v>144</v>
      </c>
      <c r="BM134" s="235" t="s">
        <v>173</v>
      </c>
    </row>
    <row r="135" s="2" customFormat="1" ht="37.8" customHeight="1">
      <c r="A135" s="35"/>
      <c r="B135" s="36"/>
      <c r="C135" s="224" t="s">
        <v>156</v>
      </c>
      <c r="D135" s="224" t="s">
        <v>140</v>
      </c>
      <c r="E135" s="225" t="s">
        <v>337</v>
      </c>
      <c r="F135" s="226" t="s">
        <v>338</v>
      </c>
      <c r="G135" s="227" t="s">
        <v>143</v>
      </c>
      <c r="H135" s="228">
        <v>30</v>
      </c>
      <c r="I135" s="229"/>
      <c r="J135" s="228">
        <f>ROUND(I135*H135,3)</f>
        <v>0</v>
      </c>
      <c r="K135" s="230"/>
      <c r="L135" s="41"/>
      <c r="M135" s="231" t="s">
        <v>1</v>
      </c>
      <c r="N135" s="232" t="s">
        <v>41</v>
      </c>
      <c r="O135" s="88"/>
      <c r="P135" s="233">
        <f>O135*H135</f>
        <v>0</v>
      </c>
      <c r="Q135" s="233">
        <v>0</v>
      </c>
      <c r="R135" s="233">
        <f>Q135*H135</f>
        <v>0</v>
      </c>
      <c r="S135" s="233">
        <v>0</v>
      </c>
      <c r="T135" s="234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35" t="s">
        <v>144</v>
      </c>
      <c r="AT135" s="235" t="s">
        <v>140</v>
      </c>
      <c r="AU135" s="235" t="s">
        <v>87</v>
      </c>
      <c r="AY135" s="14" t="s">
        <v>138</v>
      </c>
      <c r="BE135" s="236">
        <f>IF(N135="základná",J135,0)</f>
        <v>0</v>
      </c>
      <c r="BF135" s="236">
        <f>IF(N135="znížená",J135,0)</f>
        <v>0</v>
      </c>
      <c r="BG135" s="236">
        <f>IF(N135="zákl. prenesená",J135,0)</f>
        <v>0</v>
      </c>
      <c r="BH135" s="236">
        <f>IF(N135="zníž. prenesená",J135,0)</f>
        <v>0</v>
      </c>
      <c r="BI135" s="236">
        <f>IF(N135="nulová",J135,0)</f>
        <v>0</v>
      </c>
      <c r="BJ135" s="14" t="s">
        <v>87</v>
      </c>
      <c r="BK135" s="237">
        <f>ROUND(I135*H135,3)</f>
        <v>0</v>
      </c>
      <c r="BL135" s="14" t="s">
        <v>144</v>
      </c>
      <c r="BM135" s="235" t="s">
        <v>339</v>
      </c>
    </row>
    <row r="136" s="2" customFormat="1" ht="24.15" customHeight="1">
      <c r="A136" s="35"/>
      <c r="B136" s="36"/>
      <c r="C136" s="224" t="s">
        <v>160</v>
      </c>
      <c r="D136" s="224" t="s">
        <v>140</v>
      </c>
      <c r="E136" s="225" t="s">
        <v>340</v>
      </c>
      <c r="F136" s="226" t="s">
        <v>192</v>
      </c>
      <c r="G136" s="227" t="s">
        <v>143</v>
      </c>
      <c r="H136" s="228">
        <v>25</v>
      </c>
      <c r="I136" s="229"/>
      <c r="J136" s="228">
        <f>ROUND(I136*H136,3)</f>
        <v>0</v>
      </c>
      <c r="K136" s="230"/>
      <c r="L136" s="41"/>
      <c r="M136" s="231" t="s">
        <v>1</v>
      </c>
      <c r="N136" s="232" t="s">
        <v>41</v>
      </c>
      <c r="O136" s="88"/>
      <c r="P136" s="233">
        <f>O136*H136</f>
        <v>0</v>
      </c>
      <c r="Q136" s="233">
        <v>0</v>
      </c>
      <c r="R136" s="233">
        <f>Q136*H136</f>
        <v>0</v>
      </c>
      <c r="S136" s="233">
        <v>0</v>
      </c>
      <c r="T136" s="234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35" t="s">
        <v>144</v>
      </c>
      <c r="AT136" s="235" t="s">
        <v>140</v>
      </c>
      <c r="AU136" s="235" t="s">
        <v>87</v>
      </c>
      <c r="AY136" s="14" t="s">
        <v>138</v>
      </c>
      <c r="BE136" s="236">
        <f>IF(N136="základná",J136,0)</f>
        <v>0</v>
      </c>
      <c r="BF136" s="236">
        <f>IF(N136="znížená",J136,0)</f>
        <v>0</v>
      </c>
      <c r="BG136" s="236">
        <f>IF(N136="zákl. prenesená",J136,0)</f>
        <v>0</v>
      </c>
      <c r="BH136" s="236">
        <f>IF(N136="zníž. prenesená",J136,0)</f>
        <v>0</v>
      </c>
      <c r="BI136" s="236">
        <f>IF(N136="nulová",J136,0)</f>
        <v>0</v>
      </c>
      <c r="BJ136" s="14" t="s">
        <v>87</v>
      </c>
      <c r="BK136" s="237">
        <f>ROUND(I136*H136,3)</f>
        <v>0</v>
      </c>
      <c r="BL136" s="14" t="s">
        <v>144</v>
      </c>
      <c r="BM136" s="235" t="s">
        <v>341</v>
      </c>
    </row>
    <row r="137" s="2" customFormat="1" ht="14.4" customHeight="1">
      <c r="A137" s="35"/>
      <c r="B137" s="36"/>
      <c r="C137" s="224" t="s">
        <v>167</v>
      </c>
      <c r="D137" s="224" t="s">
        <v>140</v>
      </c>
      <c r="E137" s="225" t="s">
        <v>342</v>
      </c>
      <c r="F137" s="226" t="s">
        <v>343</v>
      </c>
      <c r="G137" s="227" t="s">
        <v>143</v>
      </c>
      <c r="H137" s="228">
        <v>15</v>
      </c>
      <c r="I137" s="229"/>
      <c r="J137" s="228">
        <f>ROUND(I137*H137,3)</f>
        <v>0</v>
      </c>
      <c r="K137" s="230"/>
      <c r="L137" s="41"/>
      <c r="M137" s="231" t="s">
        <v>1</v>
      </c>
      <c r="N137" s="232" t="s">
        <v>41</v>
      </c>
      <c r="O137" s="88"/>
      <c r="P137" s="233">
        <f>O137*H137</f>
        <v>0</v>
      </c>
      <c r="Q137" s="233">
        <v>0</v>
      </c>
      <c r="R137" s="233">
        <f>Q137*H137</f>
        <v>0</v>
      </c>
      <c r="S137" s="233">
        <v>0</v>
      </c>
      <c r="T137" s="234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35" t="s">
        <v>144</v>
      </c>
      <c r="AT137" s="235" t="s">
        <v>140</v>
      </c>
      <c r="AU137" s="235" t="s">
        <v>87</v>
      </c>
      <c r="AY137" s="14" t="s">
        <v>138</v>
      </c>
      <c r="BE137" s="236">
        <f>IF(N137="základná",J137,0)</f>
        <v>0</v>
      </c>
      <c r="BF137" s="236">
        <f>IF(N137="znížená",J137,0)</f>
        <v>0</v>
      </c>
      <c r="BG137" s="236">
        <f>IF(N137="zákl. prenesená",J137,0)</f>
        <v>0</v>
      </c>
      <c r="BH137" s="236">
        <f>IF(N137="zníž. prenesená",J137,0)</f>
        <v>0</v>
      </c>
      <c r="BI137" s="236">
        <f>IF(N137="nulová",J137,0)</f>
        <v>0</v>
      </c>
      <c r="BJ137" s="14" t="s">
        <v>87</v>
      </c>
      <c r="BK137" s="237">
        <f>ROUND(I137*H137,3)</f>
        <v>0</v>
      </c>
      <c r="BL137" s="14" t="s">
        <v>144</v>
      </c>
      <c r="BM137" s="235" t="s">
        <v>197</v>
      </c>
    </row>
    <row r="138" s="2" customFormat="1" ht="24.15" customHeight="1">
      <c r="A138" s="35"/>
      <c r="B138" s="36"/>
      <c r="C138" s="224" t="s">
        <v>165</v>
      </c>
      <c r="D138" s="224" t="s">
        <v>140</v>
      </c>
      <c r="E138" s="225" t="s">
        <v>199</v>
      </c>
      <c r="F138" s="226" t="s">
        <v>200</v>
      </c>
      <c r="G138" s="227" t="s">
        <v>201</v>
      </c>
      <c r="H138" s="228">
        <v>80</v>
      </c>
      <c r="I138" s="229"/>
      <c r="J138" s="228">
        <f>ROUND(I138*H138,3)</f>
        <v>0</v>
      </c>
      <c r="K138" s="230"/>
      <c r="L138" s="41"/>
      <c r="M138" s="231" t="s">
        <v>1</v>
      </c>
      <c r="N138" s="232" t="s">
        <v>41</v>
      </c>
      <c r="O138" s="88"/>
      <c r="P138" s="233">
        <f>O138*H138</f>
        <v>0</v>
      </c>
      <c r="Q138" s="233">
        <v>0</v>
      </c>
      <c r="R138" s="233">
        <f>Q138*H138</f>
        <v>0</v>
      </c>
      <c r="S138" s="233">
        <v>0</v>
      </c>
      <c r="T138" s="234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35" t="s">
        <v>144</v>
      </c>
      <c r="AT138" s="235" t="s">
        <v>140</v>
      </c>
      <c r="AU138" s="235" t="s">
        <v>87</v>
      </c>
      <c r="AY138" s="14" t="s">
        <v>138</v>
      </c>
      <c r="BE138" s="236">
        <f>IF(N138="základná",J138,0)</f>
        <v>0</v>
      </c>
      <c r="BF138" s="236">
        <f>IF(N138="znížená",J138,0)</f>
        <v>0</v>
      </c>
      <c r="BG138" s="236">
        <f>IF(N138="zákl. prenesená",J138,0)</f>
        <v>0</v>
      </c>
      <c r="BH138" s="236">
        <f>IF(N138="zníž. prenesená",J138,0)</f>
        <v>0</v>
      </c>
      <c r="BI138" s="236">
        <f>IF(N138="nulová",J138,0)</f>
        <v>0</v>
      </c>
      <c r="BJ138" s="14" t="s">
        <v>87</v>
      </c>
      <c r="BK138" s="237">
        <f>ROUND(I138*H138,3)</f>
        <v>0</v>
      </c>
      <c r="BL138" s="14" t="s">
        <v>144</v>
      </c>
      <c r="BM138" s="235" t="s">
        <v>202</v>
      </c>
    </row>
    <row r="139" s="2" customFormat="1" ht="14.4" customHeight="1">
      <c r="A139" s="35"/>
      <c r="B139" s="36"/>
      <c r="C139" s="238" t="s">
        <v>174</v>
      </c>
      <c r="D139" s="238" t="s">
        <v>161</v>
      </c>
      <c r="E139" s="239" t="s">
        <v>204</v>
      </c>
      <c r="F139" s="240" t="s">
        <v>205</v>
      </c>
      <c r="G139" s="241" t="s">
        <v>206</v>
      </c>
      <c r="H139" s="242">
        <v>2.472</v>
      </c>
      <c r="I139" s="243"/>
      <c r="J139" s="242">
        <f>ROUND(I139*H139,3)</f>
        <v>0</v>
      </c>
      <c r="K139" s="244"/>
      <c r="L139" s="245"/>
      <c r="M139" s="246" t="s">
        <v>1</v>
      </c>
      <c r="N139" s="247" t="s">
        <v>41</v>
      </c>
      <c r="O139" s="88"/>
      <c r="P139" s="233">
        <f>O139*H139</f>
        <v>0</v>
      </c>
      <c r="Q139" s="233">
        <v>0.001</v>
      </c>
      <c r="R139" s="233">
        <f>Q139*H139</f>
        <v>0.0024720000000000002</v>
      </c>
      <c r="S139" s="233">
        <v>0</v>
      </c>
      <c r="T139" s="234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35" t="s">
        <v>165</v>
      </c>
      <c r="AT139" s="235" t="s">
        <v>161</v>
      </c>
      <c r="AU139" s="235" t="s">
        <v>87</v>
      </c>
      <c r="AY139" s="14" t="s">
        <v>138</v>
      </c>
      <c r="BE139" s="236">
        <f>IF(N139="základná",J139,0)</f>
        <v>0</v>
      </c>
      <c r="BF139" s="236">
        <f>IF(N139="znížená",J139,0)</f>
        <v>0</v>
      </c>
      <c r="BG139" s="236">
        <f>IF(N139="zákl. prenesená",J139,0)</f>
        <v>0</v>
      </c>
      <c r="BH139" s="236">
        <f>IF(N139="zníž. prenesená",J139,0)</f>
        <v>0</v>
      </c>
      <c r="BI139" s="236">
        <f>IF(N139="nulová",J139,0)</f>
        <v>0</v>
      </c>
      <c r="BJ139" s="14" t="s">
        <v>87</v>
      </c>
      <c r="BK139" s="237">
        <f>ROUND(I139*H139,3)</f>
        <v>0</v>
      </c>
      <c r="BL139" s="14" t="s">
        <v>144</v>
      </c>
      <c r="BM139" s="235" t="s">
        <v>207</v>
      </c>
    </row>
    <row r="140" s="2" customFormat="1" ht="14.4" customHeight="1">
      <c r="A140" s="35"/>
      <c r="B140" s="36"/>
      <c r="C140" s="224" t="s">
        <v>178</v>
      </c>
      <c r="D140" s="224" t="s">
        <v>140</v>
      </c>
      <c r="E140" s="225" t="s">
        <v>209</v>
      </c>
      <c r="F140" s="226" t="s">
        <v>210</v>
      </c>
      <c r="G140" s="227" t="s">
        <v>201</v>
      </c>
      <c r="H140" s="228">
        <v>88</v>
      </c>
      <c r="I140" s="229"/>
      <c r="J140" s="228">
        <f>ROUND(I140*H140,3)</f>
        <v>0</v>
      </c>
      <c r="K140" s="230"/>
      <c r="L140" s="41"/>
      <c r="M140" s="231" t="s">
        <v>1</v>
      </c>
      <c r="N140" s="232" t="s">
        <v>41</v>
      </c>
      <c r="O140" s="88"/>
      <c r="P140" s="233">
        <f>O140*H140</f>
        <v>0</v>
      </c>
      <c r="Q140" s="233">
        <v>0</v>
      </c>
      <c r="R140" s="233">
        <f>Q140*H140</f>
        <v>0</v>
      </c>
      <c r="S140" s="233">
        <v>0</v>
      </c>
      <c r="T140" s="234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35" t="s">
        <v>144</v>
      </c>
      <c r="AT140" s="235" t="s">
        <v>140</v>
      </c>
      <c r="AU140" s="235" t="s">
        <v>87</v>
      </c>
      <c r="AY140" s="14" t="s">
        <v>138</v>
      </c>
      <c r="BE140" s="236">
        <f>IF(N140="základná",J140,0)</f>
        <v>0</v>
      </c>
      <c r="BF140" s="236">
        <f>IF(N140="znížená",J140,0)</f>
        <v>0</v>
      </c>
      <c r="BG140" s="236">
        <f>IF(N140="zákl. prenesená",J140,0)</f>
        <v>0</v>
      </c>
      <c r="BH140" s="236">
        <f>IF(N140="zníž. prenesená",J140,0)</f>
        <v>0</v>
      </c>
      <c r="BI140" s="236">
        <f>IF(N140="nulová",J140,0)</f>
        <v>0</v>
      </c>
      <c r="BJ140" s="14" t="s">
        <v>87</v>
      </c>
      <c r="BK140" s="237">
        <f>ROUND(I140*H140,3)</f>
        <v>0</v>
      </c>
      <c r="BL140" s="14" t="s">
        <v>144</v>
      </c>
      <c r="BM140" s="235" t="s">
        <v>211</v>
      </c>
    </row>
    <row r="141" s="2" customFormat="1" ht="24.15" customHeight="1">
      <c r="A141" s="35"/>
      <c r="B141" s="36"/>
      <c r="C141" s="224" t="s">
        <v>182</v>
      </c>
      <c r="D141" s="224" t="s">
        <v>140</v>
      </c>
      <c r="E141" s="225" t="s">
        <v>213</v>
      </c>
      <c r="F141" s="226" t="s">
        <v>214</v>
      </c>
      <c r="G141" s="227" t="s">
        <v>201</v>
      </c>
      <c r="H141" s="228">
        <v>80</v>
      </c>
      <c r="I141" s="229"/>
      <c r="J141" s="228">
        <f>ROUND(I141*H141,3)</f>
        <v>0</v>
      </c>
      <c r="K141" s="230"/>
      <c r="L141" s="41"/>
      <c r="M141" s="231" t="s">
        <v>1</v>
      </c>
      <c r="N141" s="232" t="s">
        <v>41</v>
      </c>
      <c r="O141" s="88"/>
      <c r="P141" s="233">
        <f>O141*H141</f>
        <v>0</v>
      </c>
      <c r="Q141" s="233">
        <v>0</v>
      </c>
      <c r="R141" s="233">
        <f>Q141*H141</f>
        <v>0</v>
      </c>
      <c r="S141" s="233">
        <v>0</v>
      </c>
      <c r="T141" s="234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35" t="s">
        <v>144</v>
      </c>
      <c r="AT141" s="235" t="s">
        <v>140</v>
      </c>
      <c r="AU141" s="235" t="s">
        <v>87</v>
      </c>
      <c r="AY141" s="14" t="s">
        <v>138</v>
      </c>
      <c r="BE141" s="236">
        <f>IF(N141="základná",J141,0)</f>
        <v>0</v>
      </c>
      <c r="BF141" s="236">
        <f>IF(N141="znížená",J141,0)</f>
        <v>0</v>
      </c>
      <c r="BG141" s="236">
        <f>IF(N141="zákl. prenesená",J141,0)</f>
        <v>0</v>
      </c>
      <c r="BH141" s="236">
        <f>IF(N141="zníž. prenesená",J141,0)</f>
        <v>0</v>
      </c>
      <c r="BI141" s="236">
        <f>IF(N141="nulová",J141,0)</f>
        <v>0</v>
      </c>
      <c r="BJ141" s="14" t="s">
        <v>87</v>
      </c>
      <c r="BK141" s="237">
        <f>ROUND(I141*H141,3)</f>
        <v>0</v>
      </c>
      <c r="BL141" s="14" t="s">
        <v>144</v>
      </c>
      <c r="BM141" s="235" t="s">
        <v>215</v>
      </c>
    </row>
    <row r="142" s="2" customFormat="1" ht="24.15" customHeight="1">
      <c r="A142" s="35"/>
      <c r="B142" s="36"/>
      <c r="C142" s="224" t="s">
        <v>186</v>
      </c>
      <c r="D142" s="224" t="s">
        <v>140</v>
      </c>
      <c r="E142" s="225" t="s">
        <v>344</v>
      </c>
      <c r="F142" s="226" t="s">
        <v>345</v>
      </c>
      <c r="G142" s="227" t="s">
        <v>201</v>
      </c>
      <c r="H142" s="228">
        <v>80</v>
      </c>
      <c r="I142" s="229"/>
      <c r="J142" s="228">
        <f>ROUND(I142*H142,3)</f>
        <v>0</v>
      </c>
      <c r="K142" s="230"/>
      <c r="L142" s="41"/>
      <c r="M142" s="231" t="s">
        <v>1</v>
      </c>
      <c r="N142" s="232" t="s">
        <v>41</v>
      </c>
      <c r="O142" s="88"/>
      <c r="P142" s="233">
        <f>O142*H142</f>
        <v>0</v>
      </c>
      <c r="Q142" s="233">
        <v>0</v>
      </c>
      <c r="R142" s="233">
        <f>Q142*H142</f>
        <v>0</v>
      </c>
      <c r="S142" s="233">
        <v>0</v>
      </c>
      <c r="T142" s="234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35" t="s">
        <v>144</v>
      </c>
      <c r="AT142" s="235" t="s">
        <v>140</v>
      </c>
      <c r="AU142" s="235" t="s">
        <v>87</v>
      </c>
      <c r="AY142" s="14" t="s">
        <v>138</v>
      </c>
      <c r="BE142" s="236">
        <f>IF(N142="základná",J142,0)</f>
        <v>0</v>
      </c>
      <c r="BF142" s="236">
        <f>IF(N142="znížená",J142,0)</f>
        <v>0</v>
      </c>
      <c r="BG142" s="236">
        <f>IF(N142="zákl. prenesená",J142,0)</f>
        <v>0</v>
      </c>
      <c r="BH142" s="236">
        <f>IF(N142="zníž. prenesená",J142,0)</f>
        <v>0</v>
      </c>
      <c r="BI142" s="236">
        <f>IF(N142="nulová",J142,0)</f>
        <v>0</v>
      </c>
      <c r="BJ142" s="14" t="s">
        <v>87</v>
      </c>
      <c r="BK142" s="237">
        <f>ROUND(I142*H142,3)</f>
        <v>0</v>
      </c>
      <c r="BL142" s="14" t="s">
        <v>144</v>
      </c>
      <c r="BM142" s="235" t="s">
        <v>219</v>
      </c>
    </row>
    <row r="143" s="12" customFormat="1" ht="22.8" customHeight="1">
      <c r="A143" s="12"/>
      <c r="B143" s="208"/>
      <c r="C143" s="209"/>
      <c r="D143" s="210" t="s">
        <v>74</v>
      </c>
      <c r="E143" s="222" t="s">
        <v>87</v>
      </c>
      <c r="F143" s="222" t="s">
        <v>220</v>
      </c>
      <c r="G143" s="209"/>
      <c r="H143" s="209"/>
      <c r="I143" s="212"/>
      <c r="J143" s="223">
        <f>BK143</f>
        <v>0</v>
      </c>
      <c r="K143" s="209"/>
      <c r="L143" s="214"/>
      <c r="M143" s="215"/>
      <c r="N143" s="216"/>
      <c r="O143" s="216"/>
      <c r="P143" s="217">
        <f>SUM(P144:P145)</f>
        <v>0</v>
      </c>
      <c r="Q143" s="216"/>
      <c r="R143" s="217">
        <f>SUM(R144:R145)</f>
        <v>0.029568000000000001</v>
      </c>
      <c r="S143" s="216"/>
      <c r="T143" s="218">
        <f>SUM(T144:T145)</f>
        <v>0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219" t="s">
        <v>81</v>
      </c>
      <c r="AT143" s="220" t="s">
        <v>74</v>
      </c>
      <c r="AU143" s="220" t="s">
        <v>81</v>
      </c>
      <c r="AY143" s="219" t="s">
        <v>138</v>
      </c>
      <c r="BK143" s="221">
        <f>SUM(BK144:BK145)</f>
        <v>0</v>
      </c>
    </row>
    <row r="144" s="2" customFormat="1" ht="24.15" customHeight="1">
      <c r="A144" s="35"/>
      <c r="B144" s="36"/>
      <c r="C144" s="224" t="s">
        <v>190</v>
      </c>
      <c r="D144" s="224" t="s">
        <v>140</v>
      </c>
      <c r="E144" s="225" t="s">
        <v>221</v>
      </c>
      <c r="F144" s="226" t="s">
        <v>222</v>
      </c>
      <c r="G144" s="227" t="s">
        <v>201</v>
      </c>
      <c r="H144" s="228">
        <v>88</v>
      </c>
      <c r="I144" s="229"/>
      <c r="J144" s="228">
        <f>ROUND(I144*H144,3)</f>
        <v>0</v>
      </c>
      <c r="K144" s="230"/>
      <c r="L144" s="41"/>
      <c r="M144" s="231" t="s">
        <v>1</v>
      </c>
      <c r="N144" s="232" t="s">
        <v>41</v>
      </c>
      <c r="O144" s="88"/>
      <c r="P144" s="233">
        <f>O144*H144</f>
        <v>0</v>
      </c>
      <c r="Q144" s="233">
        <v>3.0000000000000001E-05</v>
      </c>
      <c r="R144" s="233">
        <f>Q144*H144</f>
        <v>0.00264</v>
      </c>
      <c r="S144" s="233">
        <v>0</v>
      </c>
      <c r="T144" s="234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35" t="s">
        <v>144</v>
      </c>
      <c r="AT144" s="235" t="s">
        <v>140</v>
      </c>
      <c r="AU144" s="235" t="s">
        <v>87</v>
      </c>
      <c r="AY144" s="14" t="s">
        <v>138</v>
      </c>
      <c r="BE144" s="236">
        <f>IF(N144="základná",J144,0)</f>
        <v>0</v>
      </c>
      <c r="BF144" s="236">
        <f>IF(N144="znížená",J144,0)</f>
        <v>0</v>
      </c>
      <c r="BG144" s="236">
        <f>IF(N144="zákl. prenesená",J144,0)</f>
        <v>0</v>
      </c>
      <c r="BH144" s="236">
        <f>IF(N144="zníž. prenesená",J144,0)</f>
        <v>0</v>
      </c>
      <c r="BI144" s="236">
        <f>IF(N144="nulová",J144,0)</f>
        <v>0</v>
      </c>
      <c r="BJ144" s="14" t="s">
        <v>87</v>
      </c>
      <c r="BK144" s="237">
        <f>ROUND(I144*H144,3)</f>
        <v>0</v>
      </c>
      <c r="BL144" s="14" t="s">
        <v>144</v>
      </c>
      <c r="BM144" s="235" t="s">
        <v>223</v>
      </c>
    </row>
    <row r="145" s="2" customFormat="1" ht="24.15" customHeight="1">
      <c r="A145" s="35"/>
      <c r="B145" s="36"/>
      <c r="C145" s="238" t="s">
        <v>194</v>
      </c>
      <c r="D145" s="238" t="s">
        <v>161</v>
      </c>
      <c r="E145" s="239" t="s">
        <v>224</v>
      </c>
      <c r="F145" s="240" t="s">
        <v>225</v>
      </c>
      <c r="G145" s="241" t="s">
        <v>201</v>
      </c>
      <c r="H145" s="242">
        <v>89.760000000000005</v>
      </c>
      <c r="I145" s="243"/>
      <c r="J145" s="242">
        <f>ROUND(I145*H145,3)</f>
        <v>0</v>
      </c>
      <c r="K145" s="244"/>
      <c r="L145" s="245"/>
      <c r="M145" s="246" t="s">
        <v>1</v>
      </c>
      <c r="N145" s="247" t="s">
        <v>41</v>
      </c>
      <c r="O145" s="88"/>
      <c r="P145" s="233">
        <f>O145*H145</f>
        <v>0</v>
      </c>
      <c r="Q145" s="233">
        <v>0.00029999999999999997</v>
      </c>
      <c r="R145" s="233">
        <f>Q145*H145</f>
        <v>0.026928000000000001</v>
      </c>
      <c r="S145" s="233">
        <v>0</v>
      </c>
      <c r="T145" s="234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35" t="s">
        <v>165</v>
      </c>
      <c r="AT145" s="235" t="s">
        <v>161</v>
      </c>
      <c r="AU145" s="235" t="s">
        <v>87</v>
      </c>
      <c r="AY145" s="14" t="s">
        <v>138</v>
      </c>
      <c r="BE145" s="236">
        <f>IF(N145="základná",J145,0)</f>
        <v>0</v>
      </c>
      <c r="BF145" s="236">
        <f>IF(N145="znížená",J145,0)</f>
        <v>0</v>
      </c>
      <c r="BG145" s="236">
        <f>IF(N145="zákl. prenesená",J145,0)</f>
        <v>0</v>
      </c>
      <c r="BH145" s="236">
        <f>IF(N145="zníž. prenesená",J145,0)</f>
        <v>0</v>
      </c>
      <c r="BI145" s="236">
        <f>IF(N145="nulová",J145,0)</f>
        <v>0</v>
      </c>
      <c r="BJ145" s="14" t="s">
        <v>87</v>
      </c>
      <c r="BK145" s="237">
        <f>ROUND(I145*H145,3)</f>
        <v>0</v>
      </c>
      <c r="BL145" s="14" t="s">
        <v>144</v>
      </c>
      <c r="BM145" s="235" t="s">
        <v>226</v>
      </c>
    </row>
    <row r="146" s="12" customFormat="1" ht="22.8" customHeight="1">
      <c r="A146" s="12"/>
      <c r="B146" s="208"/>
      <c r="C146" s="209"/>
      <c r="D146" s="210" t="s">
        <v>74</v>
      </c>
      <c r="E146" s="222" t="s">
        <v>156</v>
      </c>
      <c r="F146" s="222" t="s">
        <v>227</v>
      </c>
      <c r="G146" s="209"/>
      <c r="H146" s="209"/>
      <c r="I146" s="212"/>
      <c r="J146" s="223">
        <f>BK146</f>
        <v>0</v>
      </c>
      <c r="K146" s="209"/>
      <c r="L146" s="214"/>
      <c r="M146" s="215"/>
      <c r="N146" s="216"/>
      <c r="O146" s="216"/>
      <c r="P146" s="217">
        <f>SUM(P147:P152)</f>
        <v>0</v>
      </c>
      <c r="Q146" s="216"/>
      <c r="R146" s="217">
        <f>SUM(R147:R152)</f>
        <v>433.15600000000001</v>
      </c>
      <c r="S146" s="216"/>
      <c r="T146" s="218">
        <f>SUM(T147:T152)</f>
        <v>0</v>
      </c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R146" s="219" t="s">
        <v>81</v>
      </c>
      <c r="AT146" s="220" t="s">
        <v>74</v>
      </c>
      <c r="AU146" s="220" t="s">
        <v>81</v>
      </c>
      <c r="AY146" s="219" t="s">
        <v>138</v>
      </c>
      <c r="BK146" s="221">
        <f>SUM(BK147:BK152)</f>
        <v>0</v>
      </c>
    </row>
    <row r="147" s="2" customFormat="1" ht="24.15" customHeight="1">
      <c r="A147" s="35"/>
      <c r="B147" s="36"/>
      <c r="C147" s="224" t="s">
        <v>198</v>
      </c>
      <c r="D147" s="224" t="s">
        <v>140</v>
      </c>
      <c r="E147" s="225" t="s">
        <v>228</v>
      </c>
      <c r="F147" s="226" t="s">
        <v>229</v>
      </c>
      <c r="G147" s="227" t="s">
        <v>201</v>
      </c>
      <c r="H147" s="228">
        <v>82.400000000000006</v>
      </c>
      <c r="I147" s="229"/>
      <c r="J147" s="228">
        <f>ROUND(I147*H147,3)</f>
        <v>0</v>
      </c>
      <c r="K147" s="230"/>
      <c r="L147" s="41"/>
      <c r="M147" s="231" t="s">
        <v>1</v>
      </c>
      <c r="N147" s="232" t="s">
        <v>41</v>
      </c>
      <c r="O147" s="88"/>
      <c r="P147" s="233">
        <f>O147*H147</f>
        <v>0</v>
      </c>
      <c r="Q147" s="233">
        <v>0.57299999999999995</v>
      </c>
      <c r="R147" s="233">
        <f>Q147*H147</f>
        <v>47.215200000000003</v>
      </c>
      <c r="S147" s="233">
        <v>0</v>
      </c>
      <c r="T147" s="234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35" t="s">
        <v>144</v>
      </c>
      <c r="AT147" s="235" t="s">
        <v>140</v>
      </c>
      <c r="AU147" s="235" t="s">
        <v>87</v>
      </c>
      <c r="AY147" s="14" t="s">
        <v>138</v>
      </c>
      <c r="BE147" s="236">
        <f>IF(N147="základná",J147,0)</f>
        <v>0</v>
      </c>
      <c r="BF147" s="236">
        <f>IF(N147="znížená",J147,0)</f>
        <v>0</v>
      </c>
      <c r="BG147" s="236">
        <f>IF(N147="zákl. prenesená",J147,0)</f>
        <v>0</v>
      </c>
      <c r="BH147" s="236">
        <f>IF(N147="zníž. prenesená",J147,0)</f>
        <v>0</v>
      </c>
      <c r="BI147" s="236">
        <f>IF(N147="nulová",J147,0)</f>
        <v>0</v>
      </c>
      <c r="BJ147" s="14" t="s">
        <v>87</v>
      </c>
      <c r="BK147" s="237">
        <f>ROUND(I147*H147,3)</f>
        <v>0</v>
      </c>
      <c r="BL147" s="14" t="s">
        <v>144</v>
      </c>
      <c r="BM147" s="235" t="s">
        <v>230</v>
      </c>
    </row>
    <row r="148" s="2" customFormat="1" ht="24.15" customHeight="1">
      <c r="A148" s="35"/>
      <c r="B148" s="36"/>
      <c r="C148" s="224" t="s">
        <v>203</v>
      </c>
      <c r="D148" s="224" t="s">
        <v>140</v>
      </c>
      <c r="E148" s="225" t="s">
        <v>232</v>
      </c>
      <c r="F148" s="226" t="s">
        <v>233</v>
      </c>
      <c r="G148" s="227" t="s">
        <v>201</v>
      </c>
      <c r="H148" s="228">
        <v>80</v>
      </c>
      <c r="I148" s="229"/>
      <c r="J148" s="228">
        <f>ROUND(I148*H148,3)</f>
        <v>0</v>
      </c>
      <c r="K148" s="230"/>
      <c r="L148" s="41"/>
      <c r="M148" s="231" t="s">
        <v>1</v>
      </c>
      <c r="N148" s="232" t="s">
        <v>41</v>
      </c>
      <c r="O148" s="88"/>
      <c r="P148" s="233">
        <f>O148*H148</f>
        <v>0</v>
      </c>
      <c r="Q148" s="233">
        <v>0.15826000000000001</v>
      </c>
      <c r="R148" s="233">
        <f>Q148*H148</f>
        <v>12.660800000000002</v>
      </c>
      <c r="S148" s="233">
        <v>0</v>
      </c>
      <c r="T148" s="234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35" t="s">
        <v>144</v>
      </c>
      <c r="AT148" s="235" t="s">
        <v>140</v>
      </c>
      <c r="AU148" s="235" t="s">
        <v>87</v>
      </c>
      <c r="AY148" s="14" t="s">
        <v>138</v>
      </c>
      <c r="BE148" s="236">
        <f>IF(N148="základná",J148,0)</f>
        <v>0</v>
      </c>
      <c r="BF148" s="236">
        <f>IF(N148="znížená",J148,0)</f>
        <v>0</v>
      </c>
      <c r="BG148" s="236">
        <f>IF(N148="zákl. prenesená",J148,0)</f>
        <v>0</v>
      </c>
      <c r="BH148" s="236">
        <f>IF(N148="zníž. prenesená",J148,0)</f>
        <v>0</v>
      </c>
      <c r="BI148" s="236">
        <f>IF(N148="nulová",J148,0)</f>
        <v>0</v>
      </c>
      <c r="BJ148" s="14" t="s">
        <v>87</v>
      </c>
      <c r="BK148" s="237">
        <f>ROUND(I148*H148,3)</f>
        <v>0</v>
      </c>
      <c r="BL148" s="14" t="s">
        <v>144</v>
      </c>
      <c r="BM148" s="235" t="s">
        <v>234</v>
      </c>
    </row>
    <row r="149" s="2" customFormat="1" ht="24.15" customHeight="1">
      <c r="A149" s="35"/>
      <c r="B149" s="36"/>
      <c r="C149" s="224" t="s">
        <v>208</v>
      </c>
      <c r="D149" s="224" t="s">
        <v>140</v>
      </c>
      <c r="E149" s="225" t="s">
        <v>236</v>
      </c>
      <c r="F149" s="226" t="s">
        <v>237</v>
      </c>
      <c r="G149" s="227" t="s">
        <v>201</v>
      </c>
      <c r="H149" s="228">
        <v>80</v>
      </c>
      <c r="I149" s="229"/>
      <c r="J149" s="228">
        <f>ROUND(I149*H149,3)</f>
        <v>0</v>
      </c>
      <c r="K149" s="230"/>
      <c r="L149" s="41"/>
      <c r="M149" s="231" t="s">
        <v>1</v>
      </c>
      <c r="N149" s="232" t="s">
        <v>41</v>
      </c>
      <c r="O149" s="88"/>
      <c r="P149" s="233">
        <f>O149*H149</f>
        <v>0</v>
      </c>
      <c r="Q149" s="233">
        <v>0.0058100000000000001</v>
      </c>
      <c r="R149" s="233">
        <f>Q149*H149</f>
        <v>0.46479999999999999</v>
      </c>
      <c r="S149" s="233">
        <v>0</v>
      </c>
      <c r="T149" s="234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35" t="s">
        <v>144</v>
      </c>
      <c r="AT149" s="235" t="s">
        <v>140</v>
      </c>
      <c r="AU149" s="235" t="s">
        <v>87</v>
      </c>
      <c r="AY149" s="14" t="s">
        <v>138</v>
      </c>
      <c r="BE149" s="236">
        <f>IF(N149="základná",J149,0)</f>
        <v>0</v>
      </c>
      <c r="BF149" s="236">
        <f>IF(N149="znížená",J149,0)</f>
        <v>0</v>
      </c>
      <c r="BG149" s="236">
        <f>IF(N149="zákl. prenesená",J149,0)</f>
        <v>0</v>
      </c>
      <c r="BH149" s="236">
        <f>IF(N149="zníž. prenesená",J149,0)</f>
        <v>0</v>
      </c>
      <c r="BI149" s="236">
        <f>IF(N149="nulová",J149,0)</f>
        <v>0</v>
      </c>
      <c r="BJ149" s="14" t="s">
        <v>87</v>
      </c>
      <c r="BK149" s="237">
        <f>ROUND(I149*H149,3)</f>
        <v>0</v>
      </c>
      <c r="BL149" s="14" t="s">
        <v>144</v>
      </c>
      <c r="BM149" s="235" t="s">
        <v>238</v>
      </c>
    </row>
    <row r="150" s="2" customFormat="1" ht="24.15" customHeight="1">
      <c r="A150" s="35"/>
      <c r="B150" s="36"/>
      <c r="C150" s="224" t="s">
        <v>212</v>
      </c>
      <c r="D150" s="224" t="s">
        <v>140</v>
      </c>
      <c r="E150" s="225" t="s">
        <v>240</v>
      </c>
      <c r="F150" s="226" t="s">
        <v>241</v>
      </c>
      <c r="G150" s="227" t="s">
        <v>201</v>
      </c>
      <c r="H150" s="228">
        <v>2880</v>
      </c>
      <c r="I150" s="229"/>
      <c r="J150" s="228">
        <f>ROUND(I150*H150,3)</f>
        <v>0</v>
      </c>
      <c r="K150" s="230"/>
      <c r="L150" s="41"/>
      <c r="M150" s="231" t="s">
        <v>1</v>
      </c>
      <c r="N150" s="232" t="s">
        <v>41</v>
      </c>
      <c r="O150" s="88"/>
      <c r="P150" s="233">
        <f>O150*H150</f>
        <v>0</v>
      </c>
      <c r="Q150" s="233">
        <v>0.00051000000000000004</v>
      </c>
      <c r="R150" s="233">
        <f>Q150*H150</f>
        <v>1.4688000000000001</v>
      </c>
      <c r="S150" s="233">
        <v>0</v>
      </c>
      <c r="T150" s="234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35" t="s">
        <v>144</v>
      </c>
      <c r="AT150" s="235" t="s">
        <v>140</v>
      </c>
      <c r="AU150" s="235" t="s">
        <v>87</v>
      </c>
      <c r="AY150" s="14" t="s">
        <v>138</v>
      </c>
      <c r="BE150" s="236">
        <f>IF(N150="základná",J150,0)</f>
        <v>0</v>
      </c>
      <c r="BF150" s="236">
        <f>IF(N150="znížená",J150,0)</f>
        <v>0</v>
      </c>
      <c r="BG150" s="236">
        <f>IF(N150="zákl. prenesená",J150,0)</f>
        <v>0</v>
      </c>
      <c r="BH150" s="236">
        <f>IF(N150="zníž. prenesená",J150,0)</f>
        <v>0</v>
      </c>
      <c r="BI150" s="236">
        <f>IF(N150="nulová",J150,0)</f>
        <v>0</v>
      </c>
      <c r="BJ150" s="14" t="s">
        <v>87</v>
      </c>
      <c r="BK150" s="237">
        <f>ROUND(I150*H150,3)</f>
        <v>0</v>
      </c>
      <c r="BL150" s="14" t="s">
        <v>144</v>
      </c>
      <c r="BM150" s="235" t="s">
        <v>242</v>
      </c>
    </row>
    <row r="151" s="2" customFormat="1" ht="24.15" customHeight="1">
      <c r="A151" s="35"/>
      <c r="B151" s="36"/>
      <c r="C151" s="224" t="s">
        <v>216</v>
      </c>
      <c r="D151" s="224" t="s">
        <v>140</v>
      </c>
      <c r="E151" s="225" t="s">
        <v>244</v>
      </c>
      <c r="F151" s="226" t="s">
        <v>245</v>
      </c>
      <c r="G151" s="227" t="s">
        <v>201</v>
      </c>
      <c r="H151" s="228">
        <v>80</v>
      </c>
      <c r="I151" s="229"/>
      <c r="J151" s="228">
        <f>ROUND(I151*H151,3)</f>
        <v>0</v>
      </c>
      <c r="K151" s="230"/>
      <c r="L151" s="41"/>
      <c r="M151" s="231" t="s">
        <v>1</v>
      </c>
      <c r="N151" s="232" t="s">
        <v>41</v>
      </c>
      <c r="O151" s="88"/>
      <c r="P151" s="233">
        <f>O151*H151</f>
        <v>0</v>
      </c>
      <c r="Q151" s="233">
        <v>0.10373</v>
      </c>
      <c r="R151" s="233">
        <f>Q151*H151</f>
        <v>8.2984000000000009</v>
      </c>
      <c r="S151" s="233">
        <v>0</v>
      </c>
      <c r="T151" s="234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35" t="s">
        <v>144</v>
      </c>
      <c r="AT151" s="235" t="s">
        <v>140</v>
      </c>
      <c r="AU151" s="235" t="s">
        <v>87</v>
      </c>
      <c r="AY151" s="14" t="s">
        <v>138</v>
      </c>
      <c r="BE151" s="236">
        <f>IF(N151="základná",J151,0)</f>
        <v>0</v>
      </c>
      <c r="BF151" s="236">
        <f>IF(N151="znížená",J151,0)</f>
        <v>0</v>
      </c>
      <c r="BG151" s="236">
        <f>IF(N151="zákl. prenesená",J151,0)</f>
        <v>0</v>
      </c>
      <c r="BH151" s="236">
        <f>IF(N151="zníž. prenesená",J151,0)</f>
        <v>0</v>
      </c>
      <c r="BI151" s="236">
        <f>IF(N151="nulová",J151,0)</f>
        <v>0</v>
      </c>
      <c r="BJ151" s="14" t="s">
        <v>87</v>
      </c>
      <c r="BK151" s="237">
        <f>ROUND(I151*H151,3)</f>
        <v>0</v>
      </c>
      <c r="BL151" s="14" t="s">
        <v>144</v>
      </c>
      <c r="BM151" s="235" t="s">
        <v>246</v>
      </c>
    </row>
    <row r="152" s="2" customFormat="1" ht="24.15" customHeight="1">
      <c r="A152" s="35"/>
      <c r="B152" s="36"/>
      <c r="C152" s="224" t="s">
        <v>7</v>
      </c>
      <c r="D152" s="224" t="s">
        <v>140</v>
      </c>
      <c r="E152" s="225" t="s">
        <v>346</v>
      </c>
      <c r="F152" s="226" t="s">
        <v>347</v>
      </c>
      <c r="G152" s="227" t="s">
        <v>201</v>
      </c>
      <c r="H152" s="228">
        <v>2800</v>
      </c>
      <c r="I152" s="229"/>
      <c r="J152" s="228">
        <f>ROUND(I152*H152,3)</f>
        <v>0</v>
      </c>
      <c r="K152" s="230"/>
      <c r="L152" s="41"/>
      <c r="M152" s="231" t="s">
        <v>1</v>
      </c>
      <c r="N152" s="232" t="s">
        <v>41</v>
      </c>
      <c r="O152" s="88"/>
      <c r="P152" s="233">
        <f>O152*H152</f>
        <v>0</v>
      </c>
      <c r="Q152" s="233">
        <v>0.12966</v>
      </c>
      <c r="R152" s="233">
        <f>Q152*H152</f>
        <v>363.048</v>
      </c>
      <c r="S152" s="233">
        <v>0</v>
      </c>
      <c r="T152" s="234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35" t="s">
        <v>144</v>
      </c>
      <c r="AT152" s="235" t="s">
        <v>140</v>
      </c>
      <c r="AU152" s="235" t="s">
        <v>87</v>
      </c>
      <c r="AY152" s="14" t="s">
        <v>138</v>
      </c>
      <c r="BE152" s="236">
        <f>IF(N152="základná",J152,0)</f>
        <v>0</v>
      </c>
      <c r="BF152" s="236">
        <f>IF(N152="znížená",J152,0)</f>
        <v>0</v>
      </c>
      <c r="BG152" s="236">
        <f>IF(N152="zákl. prenesená",J152,0)</f>
        <v>0</v>
      </c>
      <c r="BH152" s="236">
        <f>IF(N152="zníž. prenesená",J152,0)</f>
        <v>0</v>
      </c>
      <c r="BI152" s="236">
        <f>IF(N152="nulová",J152,0)</f>
        <v>0</v>
      </c>
      <c r="BJ152" s="14" t="s">
        <v>87</v>
      </c>
      <c r="BK152" s="237">
        <f>ROUND(I152*H152,3)</f>
        <v>0</v>
      </c>
      <c r="BL152" s="14" t="s">
        <v>144</v>
      </c>
      <c r="BM152" s="235" t="s">
        <v>348</v>
      </c>
    </row>
    <row r="153" s="12" customFormat="1" ht="22.8" customHeight="1">
      <c r="A153" s="12"/>
      <c r="B153" s="208"/>
      <c r="C153" s="209"/>
      <c r="D153" s="210" t="s">
        <v>74</v>
      </c>
      <c r="E153" s="222" t="s">
        <v>174</v>
      </c>
      <c r="F153" s="222" t="s">
        <v>247</v>
      </c>
      <c r="G153" s="209"/>
      <c r="H153" s="209"/>
      <c r="I153" s="212"/>
      <c r="J153" s="223">
        <f>BK153</f>
        <v>0</v>
      </c>
      <c r="K153" s="209"/>
      <c r="L153" s="214"/>
      <c r="M153" s="215"/>
      <c r="N153" s="216"/>
      <c r="O153" s="216"/>
      <c r="P153" s="217">
        <f>SUM(P154:P174)</f>
        <v>0</v>
      </c>
      <c r="Q153" s="216"/>
      <c r="R153" s="217">
        <f>SUM(R154:R174)</f>
        <v>17.867585800000001</v>
      </c>
      <c r="S153" s="216"/>
      <c r="T153" s="218">
        <f>SUM(T154:T174)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219" t="s">
        <v>81</v>
      </c>
      <c r="AT153" s="220" t="s">
        <v>74</v>
      </c>
      <c r="AU153" s="220" t="s">
        <v>81</v>
      </c>
      <c r="AY153" s="219" t="s">
        <v>138</v>
      </c>
      <c r="BK153" s="221">
        <f>SUM(BK154:BK174)</f>
        <v>0</v>
      </c>
    </row>
    <row r="154" s="2" customFormat="1" ht="24.15" customHeight="1">
      <c r="A154" s="35"/>
      <c r="B154" s="36"/>
      <c r="C154" s="224" t="s">
        <v>98</v>
      </c>
      <c r="D154" s="224" t="s">
        <v>140</v>
      </c>
      <c r="E154" s="225" t="s">
        <v>349</v>
      </c>
      <c r="F154" s="226" t="s">
        <v>350</v>
      </c>
      <c r="G154" s="227" t="s">
        <v>351</v>
      </c>
      <c r="H154" s="228">
        <v>1</v>
      </c>
      <c r="I154" s="229"/>
      <c r="J154" s="228">
        <f>ROUND(I154*H154,3)</f>
        <v>0</v>
      </c>
      <c r="K154" s="230"/>
      <c r="L154" s="41"/>
      <c r="M154" s="231" t="s">
        <v>1</v>
      </c>
      <c r="N154" s="232" t="s">
        <v>41</v>
      </c>
      <c r="O154" s="88"/>
      <c r="P154" s="233">
        <f>O154*H154</f>
        <v>0</v>
      </c>
      <c r="Q154" s="233">
        <v>0.22133</v>
      </c>
      <c r="R154" s="233">
        <f>Q154*H154</f>
        <v>0.22133</v>
      </c>
      <c r="S154" s="233">
        <v>0</v>
      </c>
      <c r="T154" s="234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35" t="s">
        <v>144</v>
      </c>
      <c r="AT154" s="235" t="s">
        <v>140</v>
      </c>
      <c r="AU154" s="235" t="s">
        <v>87</v>
      </c>
      <c r="AY154" s="14" t="s">
        <v>138</v>
      </c>
      <c r="BE154" s="236">
        <f>IF(N154="základná",J154,0)</f>
        <v>0</v>
      </c>
      <c r="BF154" s="236">
        <f>IF(N154="znížená",J154,0)</f>
        <v>0</v>
      </c>
      <c r="BG154" s="236">
        <f>IF(N154="zákl. prenesená",J154,0)</f>
        <v>0</v>
      </c>
      <c r="BH154" s="236">
        <f>IF(N154="zníž. prenesená",J154,0)</f>
        <v>0</v>
      </c>
      <c r="BI154" s="236">
        <f>IF(N154="nulová",J154,0)</f>
        <v>0</v>
      </c>
      <c r="BJ154" s="14" t="s">
        <v>87</v>
      </c>
      <c r="BK154" s="237">
        <f>ROUND(I154*H154,3)</f>
        <v>0</v>
      </c>
      <c r="BL154" s="14" t="s">
        <v>144</v>
      </c>
      <c r="BM154" s="235" t="s">
        <v>352</v>
      </c>
    </row>
    <row r="155" s="2" customFormat="1" ht="24.15" customHeight="1">
      <c r="A155" s="35"/>
      <c r="B155" s="36"/>
      <c r="C155" s="224" t="s">
        <v>101</v>
      </c>
      <c r="D155" s="224" t="s">
        <v>140</v>
      </c>
      <c r="E155" s="225" t="s">
        <v>249</v>
      </c>
      <c r="F155" s="226" t="s">
        <v>250</v>
      </c>
      <c r="G155" s="227" t="s">
        <v>251</v>
      </c>
      <c r="H155" s="228">
        <v>13</v>
      </c>
      <c r="I155" s="229"/>
      <c r="J155" s="228">
        <f>ROUND(I155*H155,3)</f>
        <v>0</v>
      </c>
      <c r="K155" s="230"/>
      <c r="L155" s="41"/>
      <c r="M155" s="231" t="s">
        <v>1</v>
      </c>
      <c r="N155" s="232" t="s">
        <v>41</v>
      </c>
      <c r="O155" s="88"/>
      <c r="P155" s="233">
        <f>O155*H155</f>
        <v>0</v>
      </c>
      <c r="Q155" s="233">
        <v>0.22133</v>
      </c>
      <c r="R155" s="233">
        <f>Q155*H155</f>
        <v>2.8772899999999999</v>
      </c>
      <c r="S155" s="233">
        <v>0</v>
      </c>
      <c r="T155" s="234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35" t="s">
        <v>144</v>
      </c>
      <c r="AT155" s="235" t="s">
        <v>140</v>
      </c>
      <c r="AU155" s="235" t="s">
        <v>87</v>
      </c>
      <c r="AY155" s="14" t="s">
        <v>138</v>
      </c>
      <c r="BE155" s="236">
        <f>IF(N155="základná",J155,0)</f>
        <v>0</v>
      </c>
      <c r="BF155" s="236">
        <f>IF(N155="znížená",J155,0)</f>
        <v>0</v>
      </c>
      <c r="BG155" s="236">
        <f>IF(N155="zákl. prenesená",J155,0)</f>
        <v>0</v>
      </c>
      <c r="BH155" s="236">
        <f>IF(N155="zníž. prenesená",J155,0)</f>
        <v>0</v>
      </c>
      <c r="BI155" s="236">
        <f>IF(N155="nulová",J155,0)</f>
        <v>0</v>
      </c>
      <c r="BJ155" s="14" t="s">
        <v>87</v>
      </c>
      <c r="BK155" s="237">
        <f>ROUND(I155*H155,3)</f>
        <v>0</v>
      </c>
      <c r="BL155" s="14" t="s">
        <v>144</v>
      </c>
      <c r="BM155" s="235" t="s">
        <v>252</v>
      </c>
    </row>
    <row r="156" s="2" customFormat="1" ht="24.15" customHeight="1">
      <c r="A156" s="35"/>
      <c r="B156" s="36"/>
      <c r="C156" s="238" t="s">
        <v>231</v>
      </c>
      <c r="D156" s="238" t="s">
        <v>161</v>
      </c>
      <c r="E156" s="239" t="s">
        <v>353</v>
      </c>
      <c r="F156" s="240" t="s">
        <v>354</v>
      </c>
      <c r="G156" s="241" t="s">
        <v>251</v>
      </c>
      <c r="H156" s="242">
        <v>3</v>
      </c>
      <c r="I156" s="243"/>
      <c r="J156" s="242">
        <f>ROUND(I156*H156,3)</f>
        <v>0</v>
      </c>
      <c r="K156" s="244"/>
      <c r="L156" s="245"/>
      <c r="M156" s="246" t="s">
        <v>1</v>
      </c>
      <c r="N156" s="247" t="s">
        <v>41</v>
      </c>
      <c r="O156" s="88"/>
      <c r="P156" s="233">
        <f>O156*H156</f>
        <v>0</v>
      </c>
      <c r="Q156" s="233">
        <v>0.00093000000000000005</v>
      </c>
      <c r="R156" s="233">
        <f>Q156*H156</f>
        <v>0.0027899999999999999</v>
      </c>
      <c r="S156" s="233">
        <v>0</v>
      </c>
      <c r="T156" s="234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35" t="s">
        <v>165</v>
      </c>
      <c r="AT156" s="235" t="s">
        <v>161</v>
      </c>
      <c r="AU156" s="235" t="s">
        <v>87</v>
      </c>
      <c r="AY156" s="14" t="s">
        <v>138</v>
      </c>
      <c r="BE156" s="236">
        <f>IF(N156="základná",J156,0)</f>
        <v>0</v>
      </c>
      <c r="BF156" s="236">
        <f>IF(N156="znížená",J156,0)</f>
        <v>0</v>
      </c>
      <c r="BG156" s="236">
        <f>IF(N156="zákl. prenesená",J156,0)</f>
        <v>0</v>
      </c>
      <c r="BH156" s="236">
        <f>IF(N156="zníž. prenesená",J156,0)</f>
        <v>0</v>
      </c>
      <c r="BI156" s="236">
        <f>IF(N156="nulová",J156,0)</f>
        <v>0</v>
      </c>
      <c r="BJ156" s="14" t="s">
        <v>87</v>
      </c>
      <c r="BK156" s="237">
        <f>ROUND(I156*H156,3)</f>
        <v>0</v>
      </c>
      <c r="BL156" s="14" t="s">
        <v>144</v>
      </c>
      <c r="BM156" s="235" t="s">
        <v>355</v>
      </c>
    </row>
    <row r="157" s="2" customFormat="1" ht="24.15" customHeight="1">
      <c r="A157" s="35"/>
      <c r="B157" s="36"/>
      <c r="C157" s="238" t="s">
        <v>235</v>
      </c>
      <c r="D157" s="238" t="s">
        <v>161</v>
      </c>
      <c r="E157" s="239" t="s">
        <v>262</v>
      </c>
      <c r="F157" s="240" t="s">
        <v>263</v>
      </c>
      <c r="G157" s="241" t="s">
        <v>251</v>
      </c>
      <c r="H157" s="242">
        <v>2</v>
      </c>
      <c r="I157" s="243"/>
      <c r="J157" s="242">
        <f>ROUND(I157*H157,3)</f>
        <v>0</v>
      </c>
      <c r="K157" s="244"/>
      <c r="L157" s="245"/>
      <c r="M157" s="246" t="s">
        <v>1</v>
      </c>
      <c r="N157" s="247" t="s">
        <v>41</v>
      </c>
      <c r="O157" s="88"/>
      <c r="P157" s="233">
        <f>O157*H157</f>
        <v>0</v>
      </c>
      <c r="Q157" s="233">
        <v>0.00093000000000000005</v>
      </c>
      <c r="R157" s="233">
        <f>Q157*H157</f>
        <v>0.0018600000000000001</v>
      </c>
      <c r="S157" s="233">
        <v>0</v>
      </c>
      <c r="T157" s="234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35" t="s">
        <v>165</v>
      </c>
      <c r="AT157" s="235" t="s">
        <v>161</v>
      </c>
      <c r="AU157" s="235" t="s">
        <v>87</v>
      </c>
      <c r="AY157" s="14" t="s">
        <v>138</v>
      </c>
      <c r="BE157" s="236">
        <f>IF(N157="základná",J157,0)</f>
        <v>0</v>
      </c>
      <c r="BF157" s="236">
        <f>IF(N157="znížená",J157,0)</f>
        <v>0</v>
      </c>
      <c r="BG157" s="236">
        <f>IF(N157="zákl. prenesená",J157,0)</f>
        <v>0</v>
      </c>
      <c r="BH157" s="236">
        <f>IF(N157="zníž. prenesená",J157,0)</f>
        <v>0</v>
      </c>
      <c r="BI157" s="236">
        <f>IF(N157="nulová",J157,0)</f>
        <v>0</v>
      </c>
      <c r="BJ157" s="14" t="s">
        <v>87</v>
      </c>
      <c r="BK157" s="237">
        <f>ROUND(I157*H157,3)</f>
        <v>0</v>
      </c>
      <c r="BL157" s="14" t="s">
        <v>144</v>
      </c>
      <c r="BM157" s="235" t="s">
        <v>356</v>
      </c>
    </row>
    <row r="158" s="2" customFormat="1" ht="24.15" customHeight="1">
      <c r="A158" s="35"/>
      <c r="B158" s="36"/>
      <c r="C158" s="238" t="s">
        <v>239</v>
      </c>
      <c r="D158" s="238" t="s">
        <v>161</v>
      </c>
      <c r="E158" s="239" t="s">
        <v>357</v>
      </c>
      <c r="F158" s="240" t="s">
        <v>358</v>
      </c>
      <c r="G158" s="241" t="s">
        <v>251</v>
      </c>
      <c r="H158" s="242">
        <v>1</v>
      </c>
      <c r="I158" s="243"/>
      <c r="J158" s="242">
        <f>ROUND(I158*H158,3)</f>
        <v>0</v>
      </c>
      <c r="K158" s="244"/>
      <c r="L158" s="245"/>
      <c r="M158" s="246" t="s">
        <v>1</v>
      </c>
      <c r="N158" s="247" t="s">
        <v>41</v>
      </c>
      <c r="O158" s="88"/>
      <c r="P158" s="233">
        <f>O158*H158</f>
        <v>0</v>
      </c>
      <c r="Q158" s="233">
        <v>0.00093000000000000005</v>
      </c>
      <c r="R158" s="233">
        <f>Q158*H158</f>
        <v>0.00093000000000000005</v>
      </c>
      <c r="S158" s="233">
        <v>0</v>
      </c>
      <c r="T158" s="234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35" t="s">
        <v>165</v>
      </c>
      <c r="AT158" s="235" t="s">
        <v>161</v>
      </c>
      <c r="AU158" s="235" t="s">
        <v>87</v>
      </c>
      <c r="AY158" s="14" t="s">
        <v>138</v>
      </c>
      <c r="BE158" s="236">
        <f>IF(N158="základná",J158,0)</f>
        <v>0</v>
      </c>
      <c r="BF158" s="236">
        <f>IF(N158="znížená",J158,0)</f>
        <v>0</v>
      </c>
      <c r="BG158" s="236">
        <f>IF(N158="zákl. prenesená",J158,0)</f>
        <v>0</v>
      </c>
      <c r="BH158" s="236">
        <f>IF(N158="zníž. prenesená",J158,0)</f>
        <v>0</v>
      </c>
      <c r="BI158" s="236">
        <f>IF(N158="nulová",J158,0)</f>
        <v>0</v>
      </c>
      <c r="BJ158" s="14" t="s">
        <v>87</v>
      </c>
      <c r="BK158" s="237">
        <f>ROUND(I158*H158,3)</f>
        <v>0</v>
      </c>
      <c r="BL158" s="14" t="s">
        <v>144</v>
      </c>
      <c r="BM158" s="235" t="s">
        <v>359</v>
      </c>
    </row>
    <row r="159" s="2" customFormat="1" ht="37.8" customHeight="1">
      <c r="A159" s="35"/>
      <c r="B159" s="36"/>
      <c r="C159" s="238" t="s">
        <v>243</v>
      </c>
      <c r="D159" s="238" t="s">
        <v>161</v>
      </c>
      <c r="E159" s="239" t="s">
        <v>360</v>
      </c>
      <c r="F159" s="240" t="s">
        <v>361</v>
      </c>
      <c r="G159" s="241" t="s">
        <v>251</v>
      </c>
      <c r="H159" s="242">
        <v>4</v>
      </c>
      <c r="I159" s="243"/>
      <c r="J159" s="242">
        <f>ROUND(I159*H159,3)</f>
        <v>0</v>
      </c>
      <c r="K159" s="244"/>
      <c r="L159" s="245"/>
      <c r="M159" s="246" t="s">
        <v>1</v>
      </c>
      <c r="N159" s="247" t="s">
        <v>41</v>
      </c>
      <c r="O159" s="88"/>
      <c r="P159" s="233">
        <f>O159*H159</f>
        <v>0</v>
      </c>
      <c r="Q159" s="233">
        <v>0.0016999999999999999</v>
      </c>
      <c r="R159" s="233">
        <f>Q159*H159</f>
        <v>0.0067999999999999996</v>
      </c>
      <c r="S159" s="233">
        <v>0</v>
      </c>
      <c r="T159" s="234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35" t="s">
        <v>165</v>
      </c>
      <c r="AT159" s="235" t="s">
        <v>161</v>
      </c>
      <c r="AU159" s="235" t="s">
        <v>87</v>
      </c>
      <c r="AY159" s="14" t="s">
        <v>138</v>
      </c>
      <c r="BE159" s="236">
        <f>IF(N159="základná",J159,0)</f>
        <v>0</v>
      </c>
      <c r="BF159" s="236">
        <f>IF(N159="znížená",J159,0)</f>
        <v>0</v>
      </c>
      <c r="BG159" s="236">
        <f>IF(N159="zákl. prenesená",J159,0)</f>
        <v>0</v>
      </c>
      <c r="BH159" s="236">
        <f>IF(N159="zníž. prenesená",J159,0)</f>
        <v>0</v>
      </c>
      <c r="BI159" s="236">
        <f>IF(N159="nulová",J159,0)</f>
        <v>0</v>
      </c>
      <c r="BJ159" s="14" t="s">
        <v>87</v>
      </c>
      <c r="BK159" s="237">
        <f>ROUND(I159*H159,3)</f>
        <v>0</v>
      </c>
      <c r="BL159" s="14" t="s">
        <v>144</v>
      </c>
      <c r="BM159" s="235" t="s">
        <v>362</v>
      </c>
    </row>
    <row r="160" s="2" customFormat="1" ht="24.15" customHeight="1">
      <c r="A160" s="35"/>
      <c r="B160" s="36"/>
      <c r="C160" s="238" t="s">
        <v>248</v>
      </c>
      <c r="D160" s="238" t="s">
        <v>161</v>
      </c>
      <c r="E160" s="239" t="s">
        <v>363</v>
      </c>
      <c r="F160" s="240" t="s">
        <v>364</v>
      </c>
      <c r="G160" s="241" t="s">
        <v>251</v>
      </c>
      <c r="H160" s="242">
        <v>1</v>
      </c>
      <c r="I160" s="243"/>
      <c r="J160" s="242">
        <f>ROUND(I160*H160,3)</f>
        <v>0</v>
      </c>
      <c r="K160" s="244"/>
      <c r="L160" s="245"/>
      <c r="M160" s="246" t="s">
        <v>1</v>
      </c>
      <c r="N160" s="247" t="s">
        <v>41</v>
      </c>
      <c r="O160" s="88"/>
      <c r="P160" s="233">
        <f>O160*H160</f>
        <v>0</v>
      </c>
      <c r="Q160" s="233">
        <v>0.015100000000000001</v>
      </c>
      <c r="R160" s="233">
        <f>Q160*H160</f>
        <v>0.015100000000000001</v>
      </c>
      <c r="S160" s="233">
        <v>0</v>
      </c>
      <c r="T160" s="234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35" t="s">
        <v>165</v>
      </c>
      <c r="AT160" s="235" t="s">
        <v>161</v>
      </c>
      <c r="AU160" s="235" t="s">
        <v>87</v>
      </c>
      <c r="AY160" s="14" t="s">
        <v>138</v>
      </c>
      <c r="BE160" s="236">
        <f>IF(N160="základná",J160,0)</f>
        <v>0</v>
      </c>
      <c r="BF160" s="236">
        <f>IF(N160="znížená",J160,0)</f>
        <v>0</v>
      </c>
      <c r="BG160" s="236">
        <f>IF(N160="zákl. prenesená",J160,0)</f>
        <v>0</v>
      </c>
      <c r="BH160" s="236">
        <f>IF(N160="zníž. prenesená",J160,0)</f>
        <v>0</v>
      </c>
      <c r="BI160" s="236">
        <f>IF(N160="nulová",J160,0)</f>
        <v>0</v>
      </c>
      <c r="BJ160" s="14" t="s">
        <v>87</v>
      </c>
      <c r="BK160" s="237">
        <f>ROUND(I160*H160,3)</f>
        <v>0</v>
      </c>
      <c r="BL160" s="14" t="s">
        <v>144</v>
      </c>
      <c r="BM160" s="235" t="s">
        <v>365</v>
      </c>
    </row>
    <row r="161" s="2" customFormat="1" ht="24.15" customHeight="1">
      <c r="A161" s="35"/>
      <c r="B161" s="36"/>
      <c r="C161" s="238" t="s">
        <v>253</v>
      </c>
      <c r="D161" s="238" t="s">
        <v>161</v>
      </c>
      <c r="E161" s="239" t="s">
        <v>366</v>
      </c>
      <c r="F161" s="240" t="s">
        <v>367</v>
      </c>
      <c r="G161" s="241" t="s">
        <v>251</v>
      </c>
      <c r="H161" s="242">
        <v>2</v>
      </c>
      <c r="I161" s="243"/>
      <c r="J161" s="242">
        <f>ROUND(I161*H161,3)</f>
        <v>0</v>
      </c>
      <c r="K161" s="244"/>
      <c r="L161" s="245"/>
      <c r="M161" s="246" t="s">
        <v>1</v>
      </c>
      <c r="N161" s="247" t="s">
        <v>41</v>
      </c>
      <c r="O161" s="88"/>
      <c r="P161" s="233">
        <f>O161*H161</f>
        <v>0</v>
      </c>
      <c r="Q161" s="233">
        <v>0.015100000000000001</v>
      </c>
      <c r="R161" s="233">
        <f>Q161*H161</f>
        <v>0.030200000000000001</v>
      </c>
      <c r="S161" s="233">
        <v>0</v>
      </c>
      <c r="T161" s="234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35" t="s">
        <v>165</v>
      </c>
      <c r="AT161" s="235" t="s">
        <v>161</v>
      </c>
      <c r="AU161" s="235" t="s">
        <v>87</v>
      </c>
      <c r="AY161" s="14" t="s">
        <v>138</v>
      </c>
      <c r="BE161" s="236">
        <f>IF(N161="základná",J161,0)</f>
        <v>0</v>
      </c>
      <c r="BF161" s="236">
        <f>IF(N161="znížená",J161,0)</f>
        <v>0</v>
      </c>
      <c r="BG161" s="236">
        <f>IF(N161="zákl. prenesená",J161,0)</f>
        <v>0</v>
      </c>
      <c r="BH161" s="236">
        <f>IF(N161="zníž. prenesená",J161,0)</f>
        <v>0</v>
      </c>
      <c r="BI161" s="236">
        <f>IF(N161="nulová",J161,0)</f>
        <v>0</v>
      </c>
      <c r="BJ161" s="14" t="s">
        <v>87</v>
      </c>
      <c r="BK161" s="237">
        <f>ROUND(I161*H161,3)</f>
        <v>0</v>
      </c>
      <c r="BL161" s="14" t="s">
        <v>144</v>
      </c>
      <c r="BM161" s="235" t="s">
        <v>368</v>
      </c>
    </row>
    <row r="162" s="2" customFormat="1" ht="14.4" customHeight="1">
      <c r="A162" s="35"/>
      <c r="B162" s="36"/>
      <c r="C162" s="238" t="s">
        <v>257</v>
      </c>
      <c r="D162" s="238" t="s">
        <v>161</v>
      </c>
      <c r="E162" s="239" t="s">
        <v>270</v>
      </c>
      <c r="F162" s="240" t="s">
        <v>271</v>
      </c>
      <c r="G162" s="241" t="s">
        <v>251</v>
      </c>
      <c r="H162" s="242">
        <v>26</v>
      </c>
      <c r="I162" s="243"/>
      <c r="J162" s="242">
        <f>ROUND(I162*H162,3)</f>
        <v>0</v>
      </c>
      <c r="K162" s="244"/>
      <c r="L162" s="245"/>
      <c r="M162" s="246" t="s">
        <v>1</v>
      </c>
      <c r="N162" s="247" t="s">
        <v>41</v>
      </c>
      <c r="O162" s="88"/>
      <c r="P162" s="233">
        <f>O162*H162</f>
        <v>0</v>
      </c>
      <c r="Q162" s="233">
        <v>1.0000000000000001E-05</v>
      </c>
      <c r="R162" s="233">
        <f>Q162*H162</f>
        <v>0.00026000000000000003</v>
      </c>
      <c r="S162" s="233">
        <v>0</v>
      </c>
      <c r="T162" s="234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35" t="s">
        <v>165</v>
      </c>
      <c r="AT162" s="235" t="s">
        <v>161</v>
      </c>
      <c r="AU162" s="235" t="s">
        <v>87</v>
      </c>
      <c r="AY162" s="14" t="s">
        <v>138</v>
      </c>
      <c r="BE162" s="236">
        <f>IF(N162="základná",J162,0)</f>
        <v>0</v>
      </c>
      <c r="BF162" s="236">
        <f>IF(N162="znížená",J162,0)</f>
        <v>0</v>
      </c>
      <c r="BG162" s="236">
        <f>IF(N162="zákl. prenesená",J162,0)</f>
        <v>0</v>
      </c>
      <c r="BH162" s="236">
        <f>IF(N162="zníž. prenesená",J162,0)</f>
        <v>0</v>
      </c>
      <c r="BI162" s="236">
        <f>IF(N162="nulová",J162,0)</f>
        <v>0</v>
      </c>
      <c r="BJ162" s="14" t="s">
        <v>87</v>
      </c>
      <c r="BK162" s="237">
        <f>ROUND(I162*H162,3)</f>
        <v>0</v>
      </c>
      <c r="BL162" s="14" t="s">
        <v>144</v>
      </c>
      <c r="BM162" s="235" t="s">
        <v>272</v>
      </c>
    </row>
    <row r="163" s="2" customFormat="1" ht="14.4" customHeight="1">
      <c r="A163" s="35"/>
      <c r="B163" s="36"/>
      <c r="C163" s="238" t="s">
        <v>261</v>
      </c>
      <c r="D163" s="238" t="s">
        <v>161</v>
      </c>
      <c r="E163" s="239" t="s">
        <v>274</v>
      </c>
      <c r="F163" s="240" t="s">
        <v>275</v>
      </c>
      <c r="G163" s="241" t="s">
        <v>251</v>
      </c>
      <c r="H163" s="242">
        <v>13</v>
      </c>
      <c r="I163" s="243"/>
      <c r="J163" s="242">
        <f>ROUND(I163*H163,3)</f>
        <v>0</v>
      </c>
      <c r="K163" s="244"/>
      <c r="L163" s="245"/>
      <c r="M163" s="246" t="s">
        <v>1</v>
      </c>
      <c r="N163" s="247" t="s">
        <v>41</v>
      </c>
      <c r="O163" s="88"/>
      <c r="P163" s="233">
        <f>O163*H163</f>
        <v>0</v>
      </c>
      <c r="Q163" s="233">
        <v>0.0044000000000000003</v>
      </c>
      <c r="R163" s="233">
        <f>Q163*H163</f>
        <v>0.057200000000000001</v>
      </c>
      <c r="S163" s="233">
        <v>0</v>
      </c>
      <c r="T163" s="234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35" t="s">
        <v>165</v>
      </c>
      <c r="AT163" s="235" t="s">
        <v>161</v>
      </c>
      <c r="AU163" s="235" t="s">
        <v>87</v>
      </c>
      <c r="AY163" s="14" t="s">
        <v>138</v>
      </c>
      <c r="BE163" s="236">
        <f>IF(N163="základná",J163,0)</f>
        <v>0</v>
      </c>
      <c r="BF163" s="236">
        <f>IF(N163="znížená",J163,0)</f>
        <v>0</v>
      </c>
      <c r="BG163" s="236">
        <f>IF(N163="zákl. prenesená",J163,0)</f>
        <v>0</v>
      </c>
      <c r="BH163" s="236">
        <f>IF(N163="zníž. prenesená",J163,0)</f>
        <v>0</v>
      </c>
      <c r="BI163" s="236">
        <f>IF(N163="nulová",J163,0)</f>
        <v>0</v>
      </c>
      <c r="BJ163" s="14" t="s">
        <v>87</v>
      </c>
      <c r="BK163" s="237">
        <f>ROUND(I163*H163,3)</f>
        <v>0</v>
      </c>
      <c r="BL163" s="14" t="s">
        <v>144</v>
      </c>
      <c r="BM163" s="235" t="s">
        <v>276</v>
      </c>
    </row>
    <row r="164" s="2" customFormat="1" ht="14.4" customHeight="1">
      <c r="A164" s="35"/>
      <c r="B164" s="36"/>
      <c r="C164" s="238" t="s">
        <v>265</v>
      </c>
      <c r="D164" s="238" t="s">
        <v>161</v>
      </c>
      <c r="E164" s="239" t="s">
        <v>278</v>
      </c>
      <c r="F164" s="240" t="s">
        <v>279</v>
      </c>
      <c r="G164" s="241" t="s">
        <v>251</v>
      </c>
      <c r="H164" s="242">
        <v>13</v>
      </c>
      <c r="I164" s="243"/>
      <c r="J164" s="242">
        <f>ROUND(I164*H164,3)</f>
        <v>0</v>
      </c>
      <c r="K164" s="244"/>
      <c r="L164" s="245"/>
      <c r="M164" s="246" t="s">
        <v>1</v>
      </c>
      <c r="N164" s="247" t="s">
        <v>41</v>
      </c>
      <c r="O164" s="88"/>
      <c r="P164" s="233">
        <f>O164*H164</f>
        <v>0</v>
      </c>
      <c r="Q164" s="233">
        <v>0</v>
      </c>
      <c r="R164" s="233">
        <f>Q164*H164</f>
        <v>0</v>
      </c>
      <c r="S164" s="233">
        <v>0</v>
      </c>
      <c r="T164" s="234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35" t="s">
        <v>165</v>
      </c>
      <c r="AT164" s="235" t="s">
        <v>161</v>
      </c>
      <c r="AU164" s="235" t="s">
        <v>87</v>
      </c>
      <c r="AY164" s="14" t="s">
        <v>138</v>
      </c>
      <c r="BE164" s="236">
        <f>IF(N164="základná",J164,0)</f>
        <v>0</v>
      </c>
      <c r="BF164" s="236">
        <f>IF(N164="znížená",J164,0)</f>
        <v>0</v>
      </c>
      <c r="BG164" s="236">
        <f>IF(N164="zákl. prenesená",J164,0)</f>
        <v>0</v>
      </c>
      <c r="BH164" s="236">
        <f>IF(N164="zníž. prenesená",J164,0)</f>
        <v>0</v>
      </c>
      <c r="BI164" s="236">
        <f>IF(N164="nulová",J164,0)</f>
        <v>0</v>
      </c>
      <c r="BJ164" s="14" t="s">
        <v>87</v>
      </c>
      <c r="BK164" s="237">
        <f>ROUND(I164*H164,3)</f>
        <v>0</v>
      </c>
      <c r="BL164" s="14" t="s">
        <v>144</v>
      </c>
      <c r="BM164" s="235" t="s">
        <v>280</v>
      </c>
    </row>
    <row r="165" s="2" customFormat="1" ht="37.8" customHeight="1">
      <c r="A165" s="35"/>
      <c r="B165" s="36"/>
      <c r="C165" s="224" t="s">
        <v>269</v>
      </c>
      <c r="D165" s="224" t="s">
        <v>140</v>
      </c>
      <c r="E165" s="225" t="s">
        <v>282</v>
      </c>
      <c r="F165" s="226" t="s">
        <v>283</v>
      </c>
      <c r="G165" s="227" t="s">
        <v>284</v>
      </c>
      <c r="H165" s="228">
        <v>16</v>
      </c>
      <c r="I165" s="229"/>
      <c r="J165" s="228">
        <f>ROUND(I165*H165,3)</f>
        <v>0</v>
      </c>
      <c r="K165" s="230"/>
      <c r="L165" s="41"/>
      <c r="M165" s="231" t="s">
        <v>1</v>
      </c>
      <c r="N165" s="232" t="s">
        <v>41</v>
      </c>
      <c r="O165" s="88"/>
      <c r="P165" s="233">
        <f>O165*H165</f>
        <v>0</v>
      </c>
      <c r="Q165" s="233">
        <v>0.00011</v>
      </c>
      <c r="R165" s="233">
        <f>Q165*H165</f>
        <v>0.0017600000000000001</v>
      </c>
      <c r="S165" s="233">
        <v>0</v>
      </c>
      <c r="T165" s="234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35" t="s">
        <v>144</v>
      </c>
      <c r="AT165" s="235" t="s">
        <v>140</v>
      </c>
      <c r="AU165" s="235" t="s">
        <v>87</v>
      </c>
      <c r="AY165" s="14" t="s">
        <v>138</v>
      </c>
      <c r="BE165" s="236">
        <f>IF(N165="základná",J165,0)</f>
        <v>0</v>
      </c>
      <c r="BF165" s="236">
        <f>IF(N165="znížená",J165,0)</f>
        <v>0</v>
      </c>
      <c r="BG165" s="236">
        <f>IF(N165="zákl. prenesená",J165,0)</f>
        <v>0</v>
      </c>
      <c r="BH165" s="236">
        <f>IF(N165="zníž. prenesená",J165,0)</f>
        <v>0</v>
      </c>
      <c r="BI165" s="236">
        <f>IF(N165="nulová",J165,0)</f>
        <v>0</v>
      </c>
      <c r="BJ165" s="14" t="s">
        <v>87</v>
      </c>
      <c r="BK165" s="237">
        <f>ROUND(I165*H165,3)</f>
        <v>0</v>
      </c>
      <c r="BL165" s="14" t="s">
        <v>144</v>
      </c>
      <c r="BM165" s="235" t="s">
        <v>285</v>
      </c>
    </row>
    <row r="166" s="2" customFormat="1" ht="37.8" customHeight="1">
      <c r="A166" s="35"/>
      <c r="B166" s="36"/>
      <c r="C166" s="224" t="s">
        <v>273</v>
      </c>
      <c r="D166" s="224" t="s">
        <v>140</v>
      </c>
      <c r="E166" s="225" t="s">
        <v>369</v>
      </c>
      <c r="F166" s="226" t="s">
        <v>370</v>
      </c>
      <c r="G166" s="227" t="s">
        <v>201</v>
      </c>
      <c r="H166" s="228">
        <v>21.379999999999999</v>
      </c>
      <c r="I166" s="229"/>
      <c r="J166" s="228">
        <f>ROUND(I166*H166,3)</f>
        <v>0</v>
      </c>
      <c r="K166" s="230"/>
      <c r="L166" s="41"/>
      <c r="M166" s="231" t="s">
        <v>1</v>
      </c>
      <c r="N166" s="232" t="s">
        <v>41</v>
      </c>
      <c r="O166" s="88"/>
      <c r="P166" s="233">
        <f>O166*H166</f>
        <v>0</v>
      </c>
      <c r="Q166" s="233">
        <v>0.00089999999999999998</v>
      </c>
      <c r="R166" s="233">
        <f>Q166*H166</f>
        <v>0.019241999999999999</v>
      </c>
      <c r="S166" s="233">
        <v>0</v>
      </c>
      <c r="T166" s="234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35" t="s">
        <v>144</v>
      </c>
      <c r="AT166" s="235" t="s">
        <v>140</v>
      </c>
      <c r="AU166" s="235" t="s">
        <v>87</v>
      </c>
      <c r="AY166" s="14" t="s">
        <v>138</v>
      </c>
      <c r="BE166" s="236">
        <f>IF(N166="základná",J166,0)</f>
        <v>0</v>
      </c>
      <c r="BF166" s="236">
        <f>IF(N166="znížená",J166,0)</f>
        <v>0</v>
      </c>
      <c r="BG166" s="236">
        <f>IF(N166="zákl. prenesená",J166,0)</f>
        <v>0</v>
      </c>
      <c r="BH166" s="236">
        <f>IF(N166="zníž. prenesená",J166,0)</f>
        <v>0</v>
      </c>
      <c r="BI166" s="236">
        <f>IF(N166="nulová",J166,0)</f>
        <v>0</v>
      </c>
      <c r="BJ166" s="14" t="s">
        <v>87</v>
      </c>
      <c r="BK166" s="237">
        <f>ROUND(I166*H166,3)</f>
        <v>0</v>
      </c>
      <c r="BL166" s="14" t="s">
        <v>144</v>
      </c>
      <c r="BM166" s="235" t="s">
        <v>371</v>
      </c>
    </row>
    <row r="167" s="2" customFormat="1" ht="24.15" customHeight="1">
      <c r="A167" s="35"/>
      <c r="B167" s="36"/>
      <c r="C167" s="224" t="s">
        <v>277</v>
      </c>
      <c r="D167" s="224" t="s">
        <v>140</v>
      </c>
      <c r="E167" s="225" t="s">
        <v>287</v>
      </c>
      <c r="F167" s="226" t="s">
        <v>288</v>
      </c>
      <c r="G167" s="227" t="s">
        <v>284</v>
      </c>
      <c r="H167" s="228">
        <v>16</v>
      </c>
      <c r="I167" s="229"/>
      <c r="J167" s="228">
        <f>ROUND(I167*H167,3)</f>
        <v>0</v>
      </c>
      <c r="K167" s="230"/>
      <c r="L167" s="41"/>
      <c r="M167" s="231" t="s">
        <v>1</v>
      </c>
      <c r="N167" s="232" t="s">
        <v>41</v>
      </c>
      <c r="O167" s="88"/>
      <c r="P167" s="233">
        <f>O167*H167</f>
        <v>0</v>
      </c>
      <c r="Q167" s="233">
        <v>0</v>
      </c>
      <c r="R167" s="233">
        <f>Q167*H167</f>
        <v>0</v>
      </c>
      <c r="S167" s="233">
        <v>0</v>
      </c>
      <c r="T167" s="234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35" t="s">
        <v>144</v>
      </c>
      <c r="AT167" s="235" t="s">
        <v>140</v>
      </c>
      <c r="AU167" s="235" t="s">
        <v>87</v>
      </c>
      <c r="AY167" s="14" t="s">
        <v>138</v>
      </c>
      <c r="BE167" s="236">
        <f>IF(N167="základná",J167,0)</f>
        <v>0</v>
      </c>
      <c r="BF167" s="236">
        <f>IF(N167="znížená",J167,0)</f>
        <v>0</v>
      </c>
      <c r="BG167" s="236">
        <f>IF(N167="zákl. prenesená",J167,0)</f>
        <v>0</v>
      </c>
      <c r="BH167" s="236">
        <f>IF(N167="zníž. prenesená",J167,0)</f>
        <v>0</v>
      </c>
      <c r="BI167" s="236">
        <f>IF(N167="nulová",J167,0)</f>
        <v>0</v>
      </c>
      <c r="BJ167" s="14" t="s">
        <v>87</v>
      </c>
      <c r="BK167" s="237">
        <f>ROUND(I167*H167,3)</f>
        <v>0</v>
      </c>
      <c r="BL167" s="14" t="s">
        <v>144</v>
      </c>
      <c r="BM167" s="235" t="s">
        <v>289</v>
      </c>
    </row>
    <row r="168" s="2" customFormat="1" ht="24.15" customHeight="1">
      <c r="A168" s="35"/>
      <c r="B168" s="36"/>
      <c r="C168" s="224" t="s">
        <v>281</v>
      </c>
      <c r="D168" s="224" t="s">
        <v>140</v>
      </c>
      <c r="E168" s="225" t="s">
        <v>372</v>
      </c>
      <c r="F168" s="226" t="s">
        <v>373</v>
      </c>
      <c r="G168" s="227" t="s">
        <v>201</v>
      </c>
      <c r="H168" s="228">
        <v>21.379999999999999</v>
      </c>
      <c r="I168" s="229"/>
      <c r="J168" s="228">
        <f>ROUND(I168*H168,3)</f>
        <v>0</v>
      </c>
      <c r="K168" s="230"/>
      <c r="L168" s="41"/>
      <c r="M168" s="231" t="s">
        <v>1</v>
      </c>
      <c r="N168" s="232" t="s">
        <v>41</v>
      </c>
      <c r="O168" s="88"/>
      <c r="P168" s="233">
        <f>O168*H168</f>
        <v>0</v>
      </c>
      <c r="Q168" s="233">
        <v>1.0000000000000001E-05</v>
      </c>
      <c r="R168" s="233">
        <f>Q168*H168</f>
        <v>0.00021380000000000002</v>
      </c>
      <c r="S168" s="233">
        <v>0</v>
      </c>
      <c r="T168" s="234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35" t="s">
        <v>144</v>
      </c>
      <c r="AT168" s="235" t="s">
        <v>140</v>
      </c>
      <c r="AU168" s="235" t="s">
        <v>87</v>
      </c>
      <c r="AY168" s="14" t="s">
        <v>138</v>
      </c>
      <c r="BE168" s="236">
        <f>IF(N168="základná",J168,0)</f>
        <v>0</v>
      </c>
      <c r="BF168" s="236">
        <f>IF(N168="znížená",J168,0)</f>
        <v>0</v>
      </c>
      <c r="BG168" s="236">
        <f>IF(N168="zákl. prenesená",J168,0)</f>
        <v>0</v>
      </c>
      <c r="BH168" s="236">
        <f>IF(N168="zníž. prenesená",J168,0)</f>
        <v>0</v>
      </c>
      <c r="BI168" s="236">
        <f>IF(N168="nulová",J168,0)</f>
        <v>0</v>
      </c>
      <c r="BJ168" s="14" t="s">
        <v>87</v>
      </c>
      <c r="BK168" s="237">
        <f>ROUND(I168*H168,3)</f>
        <v>0</v>
      </c>
      <c r="BL168" s="14" t="s">
        <v>144</v>
      </c>
      <c r="BM168" s="235" t="s">
        <v>374</v>
      </c>
    </row>
    <row r="169" s="2" customFormat="1" ht="24.15" customHeight="1">
      <c r="A169" s="35"/>
      <c r="B169" s="36"/>
      <c r="C169" s="224" t="s">
        <v>286</v>
      </c>
      <c r="D169" s="224" t="s">
        <v>140</v>
      </c>
      <c r="E169" s="225" t="s">
        <v>291</v>
      </c>
      <c r="F169" s="226" t="s">
        <v>292</v>
      </c>
      <c r="G169" s="227" t="s">
        <v>201</v>
      </c>
      <c r="H169" s="228">
        <v>107</v>
      </c>
      <c r="I169" s="229"/>
      <c r="J169" s="228">
        <f>ROUND(I169*H169,3)</f>
        <v>0</v>
      </c>
      <c r="K169" s="230"/>
      <c r="L169" s="41"/>
      <c r="M169" s="231" t="s">
        <v>1</v>
      </c>
      <c r="N169" s="232" t="s">
        <v>41</v>
      </c>
      <c r="O169" s="88"/>
      <c r="P169" s="233">
        <f>O169*H169</f>
        <v>0</v>
      </c>
      <c r="Q169" s="233">
        <v>0.011429999999999999</v>
      </c>
      <c r="R169" s="233">
        <f>Q169*H169</f>
        <v>1.2230099999999999</v>
      </c>
      <c r="S169" s="233">
        <v>0</v>
      </c>
      <c r="T169" s="234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35" t="s">
        <v>144</v>
      </c>
      <c r="AT169" s="235" t="s">
        <v>140</v>
      </c>
      <c r="AU169" s="235" t="s">
        <v>87</v>
      </c>
      <c r="AY169" s="14" t="s">
        <v>138</v>
      </c>
      <c r="BE169" s="236">
        <f>IF(N169="základná",J169,0)</f>
        <v>0</v>
      </c>
      <c r="BF169" s="236">
        <f>IF(N169="znížená",J169,0)</f>
        <v>0</v>
      </c>
      <c r="BG169" s="236">
        <f>IF(N169="zákl. prenesená",J169,0)</f>
        <v>0</v>
      </c>
      <c r="BH169" s="236">
        <f>IF(N169="zníž. prenesená",J169,0)</f>
        <v>0</v>
      </c>
      <c r="BI169" s="236">
        <f>IF(N169="nulová",J169,0)</f>
        <v>0</v>
      </c>
      <c r="BJ169" s="14" t="s">
        <v>87</v>
      </c>
      <c r="BK169" s="237">
        <f>ROUND(I169*H169,3)</f>
        <v>0</v>
      </c>
      <c r="BL169" s="14" t="s">
        <v>144</v>
      </c>
      <c r="BM169" s="235" t="s">
        <v>293</v>
      </c>
    </row>
    <row r="170" s="2" customFormat="1" ht="24.15" customHeight="1">
      <c r="A170" s="35"/>
      <c r="B170" s="36"/>
      <c r="C170" s="224" t="s">
        <v>290</v>
      </c>
      <c r="D170" s="224" t="s">
        <v>140</v>
      </c>
      <c r="E170" s="225" t="s">
        <v>295</v>
      </c>
      <c r="F170" s="226" t="s">
        <v>296</v>
      </c>
      <c r="G170" s="227" t="s">
        <v>284</v>
      </c>
      <c r="H170" s="228">
        <v>55</v>
      </c>
      <c r="I170" s="229"/>
      <c r="J170" s="228">
        <f>ROUND(I170*H170,3)</f>
        <v>0</v>
      </c>
      <c r="K170" s="230"/>
      <c r="L170" s="41"/>
      <c r="M170" s="231" t="s">
        <v>1</v>
      </c>
      <c r="N170" s="232" t="s">
        <v>41</v>
      </c>
      <c r="O170" s="88"/>
      <c r="P170" s="233">
        <f>O170*H170</f>
        <v>0</v>
      </c>
      <c r="Q170" s="233">
        <v>0.12584000000000001</v>
      </c>
      <c r="R170" s="233">
        <f>Q170*H170</f>
        <v>6.9212000000000007</v>
      </c>
      <c r="S170" s="233">
        <v>0</v>
      </c>
      <c r="T170" s="234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35" t="s">
        <v>144</v>
      </c>
      <c r="AT170" s="235" t="s">
        <v>140</v>
      </c>
      <c r="AU170" s="235" t="s">
        <v>87</v>
      </c>
      <c r="AY170" s="14" t="s">
        <v>138</v>
      </c>
      <c r="BE170" s="236">
        <f>IF(N170="základná",J170,0)</f>
        <v>0</v>
      </c>
      <c r="BF170" s="236">
        <f>IF(N170="znížená",J170,0)</f>
        <v>0</v>
      </c>
      <c r="BG170" s="236">
        <f>IF(N170="zákl. prenesená",J170,0)</f>
        <v>0</v>
      </c>
      <c r="BH170" s="236">
        <f>IF(N170="zníž. prenesená",J170,0)</f>
        <v>0</v>
      </c>
      <c r="BI170" s="236">
        <f>IF(N170="nulová",J170,0)</f>
        <v>0</v>
      </c>
      <c r="BJ170" s="14" t="s">
        <v>87</v>
      </c>
      <c r="BK170" s="237">
        <f>ROUND(I170*H170,3)</f>
        <v>0</v>
      </c>
      <c r="BL170" s="14" t="s">
        <v>144</v>
      </c>
      <c r="BM170" s="235" t="s">
        <v>297</v>
      </c>
    </row>
    <row r="171" s="2" customFormat="1" ht="14.4" customHeight="1">
      <c r="A171" s="35"/>
      <c r="B171" s="36"/>
      <c r="C171" s="238" t="s">
        <v>294</v>
      </c>
      <c r="D171" s="238" t="s">
        <v>161</v>
      </c>
      <c r="E171" s="239" t="s">
        <v>299</v>
      </c>
      <c r="F171" s="240" t="s">
        <v>300</v>
      </c>
      <c r="G171" s="241" t="s">
        <v>251</v>
      </c>
      <c r="H171" s="242">
        <v>55.549999999999997</v>
      </c>
      <c r="I171" s="243"/>
      <c r="J171" s="242">
        <f>ROUND(I171*H171,3)</f>
        <v>0</v>
      </c>
      <c r="K171" s="244"/>
      <c r="L171" s="245"/>
      <c r="M171" s="246" t="s">
        <v>1</v>
      </c>
      <c r="N171" s="247" t="s">
        <v>41</v>
      </c>
      <c r="O171" s="88"/>
      <c r="P171" s="233">
        <f>O171*H171</f>
        <v>0</v>
      </c>
      <c r="Q171" s="233">
        <v>0.023</v>
      </c>
      <c r="R171" s="233">
        <f>Q171*H171</f>
        <v>1.27765</v>
      </c>
      <c r="S171" s="233">
        <v>0</v>
      </c>
      <c r="T171" s="234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35" t="s">
        <v>165</v>
      </c>
      <c r="AT171" s="235" t="s">
        <v>161</v>
      </c>
      <c r="AU171" s="235" t="s">
        <v>87</v>
      </c>
      <c r="AY171" s="14" t="s">
        <v>138</v>
      </c>
      <c r="BE171" s="236">
        <f>IF(N171="základná",J171,0)</f>
        <v>0</v>
      </c>
      <c r="BF171" s="236">
        <f>IF(N171="znížená",J171,0)</f>
        <v>0</v>
      </c>
      <c r="BG171" s="236">
        <f>IF(N171="zákl. prenesená",J171,0)</f>
        <v>0</v>
      </c>
      <c r="BH171" s="236">
        <f>IF(N171="zníž. prenesená",J171,0)</f>
        <v>0</v>
      </c>
      <c r="BI171" s="236">
        <f>IF(N171="nulová",J171,0)</f>
        <v>0</v>
      </c>
      <c r="BJ171" s="14" t="s">
        <v>87</v>
      </c>
      <c r="BK171" s="237">
        <f>ROUND(I171*H171,3)</f>
        <v>0</v>
      </c>
      <c r="BL171" s="14" t="s">
        <v>144</v>
      </c>
      <c r="BM171" s="235" t="s">
        <v>301</v>
      </c>
    </row>
    <row r="172" s="2" customFormat="1" ht="24.15" customHeight="1">
      <c r="A172" s="35"/>
      <c r="B172" s="36"/>
      <c r="C172" s="224" t="s">
        <v>298</v>
      </c>
      <c r="D172" s="224" t="s">
        <v>140</v>
      </c>
      <c r="E172" s="225" t="s">
        <v>375</v>
      </c>
      <c r="F172" s="226" t="s">
        <v>376</v>
      </c>
      <c r="G172" s="227" t="s">
        <v>284</v>
      </c>
      <c r="H172" s="228">
        <v>25</v>
      </c>
      <c r="I172" s="229"/>
      <c r="J172" s="228">
        <f>ROUND(I172*H172,3)</f>
        <v>0</v>
      </c>
      <c r="K172" s="230"/>
      <c r="L172" s="41"/>
      <c r="M172" s="231" t="s">
        <v>1</v>
      </c>
      <c r="N172" s="232" t="s">
        <v>41</v>
      </c>
      <c r="O172" s="88"/>
      <c r="P172" s="233">
        <f>O172*H172</f>
        <v>0</v>
      </c>
      <c r="Q172" s="233">
        <v>0.12662000000000001</v>
      </c>
      <c r="R172" s="233">
        <f>Q172*H172</f>
        <v>3.1655000000000002</v>
      </c>
      <c r="S172" s="233">
        <v>0</v>
      </c>
      <c r="T172" s="234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35" t="s">
        <v>144</v>
      </c>
      <c r="AT172" s="235" t="s">
        <v>140</v>
      </c>
      <c r="AU172" s="235" t="s">
        <v>87</v>
      </c>
      <c r="AY172" s="14" t="s">
        <v>138</v>
      </c>
      <c r="BE172" s="236">
        <f>IF(N172="základná",J172,0)</f>
        <v>0</v>
      </c>
      <c r="BF172" s="236">
        <f>IF(N172="znížená",J172,0)</f>
        <v>0</v>
      </c>
      <c r="BG172" s="236">
        <f>IF(N172="zákl. prenesená",J172,0)</f>
        <v>0</v>
      </c>
      <c r="BH172" s="236">
        <f>IF(N172="zníž. prenesená",J172,0)</f>
        <v>0</v>
      </c>
      <c r="BI172" s="236">
        <f>IF(N172="nulová",J172,0)</f>
        <v>0</v>
      </c>
      <c r="BJ172" s="14" t="s">
        <v>87</v>
      </c>
      <c r="BK172" s="237">
        <f>ROUND(I172*H172,3)</f>
        <v>0</v>
      </c>
      <c r="BL172" s="14" t="s">
        <v>144</v>
      </c>
      <c r="BM172" s="235" t="s">
        <v>377</v>
      </c>
    </row>
    <row r="173" s="2" customFormat="1" ht="14.4" customHeight="1">
      <c r="A173" s="35"/>
      <c r="B173" s="36"/>
      <c r="C173" s="238" t="s">
        <v>304</v>
      </c>
      <c r="D173" s="238" t="s">
        <v>161</v>
      </c>
      <c r="E173" s="239" t="s">
        <v>378</v>
      </c>
      <c r="F173" s="240" t="s">
        <v>379</v>
      </c>
      <c r="G173" s="241" t="s">
        <v>251</v>
      </c>
      <c r="H173" s="242">
        <v>25.25</v>
      </c>
      <c r="I173" s="243"/>
      <c r="J173" s="242">
        <f>ROUND(I173*H173,3)</f>
        <v>0</v>
      </c>
      <c r="K173" s="244"/>
      <c r="L173" s="245"/>
      <c r="M173" s="246" t="s">
        <v>1</v>
      </c>
      <c r="N173" s="247" t="s">
        <v>41</v>
      </c>
      <c r="O173" s="88"/>
      <c r="P173" s="233">
        <f>O173*H173</f>
        <v>0</v>
      </c>
      <c r="Q173" s="233">
        <v>0.081000000000000003</v>
      </c>
      <c r="R173" s="233">
        <f>Q173*H173</f>
        <v>2.0452500000000002</v>
      </c>
      <c r="S173" s="233">
        <v>0</v>
      </c>
      <c r="T173" s="234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35" t="s">
        <v>165</v>
      </c>
      <c r="AT173" s="235" t="s">
        <v>161</v>
      </c>
      <c r="AU173" s="235" t="s">
        <v>87</v>
      </c>
      <c r="AY173" s="14" t="s">
        <v>138</v>
      </c>
      <c r="BE173" s="236">
        <f>IF(N173="základná",J173,0)</f>
        <v>0</v>
      </c>
      <c r="BF173" s="236">
        <f>IF(N173="znížená",J173,0)</f>
        <v>0</v>
      </c>
      <c r="BG173" s="236">
        <f>IF(N173="zákl. prenesená",J173,0)</f>
        <v>0</v>
      </c>
      <c r="BH173" s="236">
        <f>IF(N173="zníž. prenesená",J173,0)</f>
        <v>0</v>
      </c>
      <c r="BI173" s="236">
        <f>IF(N173="nulová",J173,0)</f>
        <v>0</v>
      </c>
      <c r="BJ173" s="14" t="s">
        <v>87</v>
      </c>
      <c r="BK173" s="237">
        <f>ROUND(I173*H173,3)</f>
        <v>0</v>
      </c>
      <c r="BL173" s="14" t="s">
        <v>144</v>
      </c>
      <c r="BM173" s="235" t="s">
        <v>380</v>
      </c>
    </row>
    <row r="174" s="2" customFormat="1" ht="24.15" customHeight="1">
      <c r="A174" s="35"/>
      <c r="B174" s="36"/>
      <c r="C174" s="224" t="s">
        <v>312</v>
      </c>
      <c r="D174" s="224" t="s">
        <v>140</v>
      </c>
      <c r="E174" s="225" t="s">
        <v>381</v>
      </c>
      <c r="F174" s="226" t="s">
        <v>382</v>
      </c>
      <c r="G174" s="227" t="s">
        <v>201</v>
      </c>
      <c r="H174" s="228">
        <v>2800</v>
      </c>
      <c r="I174" s="229"/>
      <c r="J174" s="228">
        <f>ROUND(I174*H174,3)</f>
        <v>0</v>
      </c>
      <c r="K174" s="230"/>
      <c r="L174" s="41"/>
      <c r="M174" s="231" t="s">
        <v>1</v>
      </c>
      <c r="N174" s="232" t="s">
        <v>41</v>
      </c>
      <c r="O174" s="88"/>
      <c r="P174" s="233">
        <f>O174*H174</f>
        <v>0</v>
      </c>
      <c r="Q174" s="233">
        <v>0</v>
      </c>
      <c r="R174" s="233">
        <f>Q174*H174</f>
        <v>0</v>
      </c>
      <c r="S174" s="233">
        <v>0</v>
      </c>
      <c r="T174" s="234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35" t="s">
        <v>144</v>
      </c>
      <c r="AT174" s="235" t="s">
        <v>140</v>
      </c>
      <c r="AU174" s="235" t="s">
        <v>87</v>
      </c>
      <c r="AY174" s="14" t="s">
        <v>138</v>
      </c>
      <c r="BE174" s="236">
        <f>IF(N174="základná",J174,0)</f>
        <v>0</v>
      </c>
      <c r="BF174" s="236">
        <f>IF(N174="znížená",J174,0)</f>
        <v>0</v>
      </c>
      <c r="BG174" s="236">
        <f>IF(N174="zákl. prenesená",J174,0)</f>
        <v>0</v>
      </c>
      <c r="BH174" s="236">
        <f>IF(N174="zníž. prenesená",J174,0)</f>
        <v>0</v>
      </c>
      <c r="BI174" s="236">
        <f>IF(N174="nulová",J174,0)</f>
        <v>0</v>
      </c>
      <c r="BJ174" s="14" t="s">
        <v>87</v>
      </c>
      <c r="BK174" s="237">
        <f>ROUND(I174*H174,3)</f>
        <v>0</v>
      </c>
      <c r="BL174" s="14" t="s">
        <v>144</v>
      </c>
      <c r="BM174" s="235" t="s">
        <v>383</v>
      </c>
    </row>
    <row r="175" s="12" customFormat="1" ht="22.8" customHeight="1">
      <c r="A175" s="12"/>
      <c r="B175" s="208"/>
      <c r="C175" s="209"/>
      <c r="D175" s="210" t="s">
        <v>74</v>
      </c>
      <c r="E175" s="222" t="s">
        <v>302</v>
      </c>
      <c r="F175" s="222" t="s">
        <v>303</v>
      </c>
      <c r="G175" s="209"/>
      <c r="H175" s="209"/>
      <c r="I175" s="212"/>
      <c r="J175" s="223">
        <f>BK175</f>
        <v>0</v>
      </c>
      <c r="K175" s="209"/>
      <c r="L175" s="214"/>
      <c r="M175" s="215"/>
      <c r="N175" s="216"/>
      <c r="O175" s="216"/>
      <c r="P175" s="217">
        <f>P176</f>
        <v>0</v>
      </c>
      <c r="Q175" s="216"/>
      <c r="R175" s="217">
        <f>R176</f>
        <v>0</v>
      </c>
      <c r="S175" s="216"/>
      <c r="T175" s="218">
        <f>T176</f>
        <v>0</v>
      </c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R175" s="219" t="s">
        <v>81</v>
      </c>
      <c r="AT175" s="220" t="s">
        <v>74</v>
      </c>
      <c r="AU175" s="220" t="s">
        <v>81</v>
      </c>
      <c r="AY175" s="219" t="s">
        <v>138</v>
      </c>
      <c r="BK175" s="221">
        <f>BK176</f>
        <v>0</v>
      </c>
    </row>
    <row r="176" s="2" customFormat="1" ht="24.15" customHeight="1">
      <c r="A176" s="35"/>
      <c r="B176" s="36"/>
      <c r="C176" s="224" t="s">
        <v>318</v>
      </c>
      <c r="D176" s="224" t="s">
        <v>140</v>
      </c>
      <c r="E176" s="225" t="s">
        <v>305</v>
      </c>
      <c r="F176" s="226" t="s">
        <v>306</v>
      </c>
      <c r="G176" s="227" t="s">
        <v>164</v>
      </c>
      <c r="H176" s="228">
        <v>451.05599999999998</v>
      </c>
      <c r="I176" s="229"/>
      <c r="J176" s="228">
        <f>ROUND(I176*H176,3)</f>
        <v>0</v>
      </c>
      <c r="K176" s="230"/>
      <c r="L176" s="41"/>
      <c r="M176" s="231" t="s">
        <v>1</v>
      </c>
      <c r="N176" s="232" t="s">
        <v>41</v>
      </c>
      <c r="O176" s="88"/>
      <c r="P176" s="233">
        <f>O176*H176</f>
        <v>0</v>
      </c>
      <c r="Q176" s="233">
        <v>0</v>
      </c>
      <c r="R176" s="233">
        <f>Q176*H176</f>
        <v>0</v>
      </c>
      <c r="S176" s="233">
        <v>0</v>
      </c>
      <c r="T176" s="234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35" t="s">
        <v>144</v>
      </c>
      <c r="AT176" s="235" t="s">
        <v>140</v>
      </c>
      <c r="AU176" s="235" t="s">
        <v>87</v>
      </c>
      <c r="AY176" s="14" t="s">
        <v>138</v>
      </c>
      <c r="BE176" s="236">
        <f>IF(N176="základná",J176,0)</f>
        <v>0</v>
      </c>
      <c r="BF176" s="236">
        <f>IF(N176="znížená",J176,0)</f>
        <v>0</v>
      </c>
      <c r="BG176" s="236">
        <f>IF(N176="zákl. prenesená",J176,0)</f>
        <v>0</v>
      </c>
      <c r="BH176" s="236">
        <f>IF(N176="zníž. prenesená",J176,0)</f>
        <v>0</v>
      </c>
      <c r="BI176" s="236">
        <f>IF(N176="nulová",J176,0)</f>
        <v>0</v>
      </c>
      <c r="BJ176" s="14" t="s">
        <v>87</v>
      </c>
      <c r="BK176" s="237">
        <f>ROUND(I176*H176,3)</f>
        <v>0</v>
      </c>
      <c r="BL176" s="14" t="s">
        <v>144</v>
      </c>
      <c r="BM176" s="235" t="s">
        <v>307</v>
      </c>
    </row>
    <row r="177" s="12" customFormat="1" ht="25.92" customHeight="1">
      <c r="A177" s="12"/>
      <c r="B177" s="208"/>
      <c r="C177" s="209"/>
      <c r="D177" s="210" t="s">
        <v>74</v>
      </c>
      <c r="E177" s="211" t="s">
        <v>308</v>
      </c>
      <c r="F177" s="211" t="s">
        <v>309</v>
      </c>
      <c r="G177" s="209"/>
      <c r="H177" s="209"/>
      <c r="I177" s="212"/>
      <c r="J177" s="213">
        <f>BK177</f>
        <v>0</v>
      </c>
      <c r="K177" s="209"/>
      <c r="L177" s="214"/>
      <c r="M177" s="215"/>
      <c r="N177" s="216"/>
      <c r="O177" s="216"/>
      <c r="P177" s="217">
        <f>P178</f>
        <v>0</v>
      </c>
      <c r="Q177" s="216"/>
      <c r="R177" s="217">
        <f>R178</f>
        <v>0</v>
      </c>
      <c r="S177" s="216"/>
      <c r="T177" s="218">
        <f>T178</f>
        <v>0</v>
      </c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R177" s="219" t="s">
        <v>156</v>
      </c>
      <c r="AT177" s="220" t="s">
        <v>74</v>
      </c>
      <c r="AU177" s="220" t="s">
        <v>75</v>
      </c>
      <c r="AY177" s="219" t="s">
        <v>138</v>
      </c>
      <c r="BK177" s="221">
        <f>BK178</f>
        <v>0</v>
      </c>
    </row>
    <row r="178" s="12" customFormat="1" ht="22.8" customHeight="1">
      <c r="A178" s="12"/>
      <c r="B178" s="208"/>
      <c r="C178" s="209"/>
      <c r="D178" s="210" t="s">
        <v>74</v>
      </c>
      <c r="E178" s="222" t="s">
        <v>322</v>
      </c>
      <c r="F178" s="222" t="s">
        <v>323</v>
      </c>
      <c r="G178" s="209"/>
      <c r="H178" s="209"/>
      <c r="I178" s="212"/>
      <c r="J178" s="223">
        <f>BK178</f>
        <v>0</v>
      </c>
      <c r="K178" s="209"/>
      <c r="L178" s="214"/>
      <c r="M178" s="215"/>
      <c r="N178" s="216"/>
      <c r="O178" s="216"/>
      <c r="P178" s="217">
        <f>P179</f>
        <v>0</v>
      </c>
      <c r="Q178" s="216"/>
      <c r="R178" s="217">
        <f>R179</f>
        <v>0</v>
      </c>
      <c r="S178" s="216"/>
      <c r="T178" s="218">
        <f>T179</f>
        <v>0</v>
      </c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R178" s="219" t="s">
        <v>156</v>
      </c>
      <c r="AT178" s="220" t="s">
        <v>74</v>
      </c>
      <c r="AU178" s="220" t="s">
        <v>81</v>
      </c>
      <c r="AY178" s="219" t="s">
        <v>138</v>
      </c>
      <c r="BK178" s="221">
        <f>BK179</f>
        <v>0</v>
      </c>
    </row>
    <row r="179" s="2" customFormat="1" ht="37.8" customHeight="1">
      <c r="A179" s="35"/>
      <c r="B179" s="36"/>
      <c r="C179" s="224" t="s">
        <v>324</v>
      </c>
      <c r="D179" s="224" t="s">
        <v>140</v>
      </c>
      <c r="E179" s="225" t="s">
        <v>329</v>
      </c>
      <c r="F179" s="226" t="s">
        <v>330</v>
      </c>
      <c r="G179" s="227" t="s">
        <v>315</v>
      </c>
      <c r="H179" s="228">
        <v>1</v>
      </c>
      <c r="I179" s="229"/>
      <c r="J179" s="228">
        <f>ROUND(I179*H179,3)</f>
        <v>0</v>
      </c>
      <c r="K179" s="230"/>
      <c r="L179" s="41"/>
      <c r="M179" s="248" t="s">
        <v>1</v>
      </c>
      <c r="N179" s="249" t="s">
        <v>41</v>
      </c>
      <c r="O179" s="250"/>
      <c r="P179" s="251">
        <f>O179*H179</f>
        <v>0</v>
      </c>
      <c r="Q179" s="251">
        <v>0</v>
      </c>
      <c r="R179" s="251">
        <f>Q179*H179</f>
        <v>0</v>
      </c>
      <c r="S179" s="251">
        <v>0</v>
      </c>
      <c r="T179" s="252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35" t="s">
        <v>316</v>
      </c>
      <c r="AT179" s="235" t="s">
        <v>140</v>
      </c>
      <c r="AU179" s="235" t="s">
        <v>87</v>
      </c>
      <c r="AY179" s="14" t="s">
        <v>138</v>
      </c>
      <c r="BE179" s="236">
        <f>IF(N179="základná",J179,0)</f>
        <v>0</v>
      </c>
      <c r="BF179" s="236">
        <f>IF(N179="znížená",J179,0)</f>
        <v>0</v>
      </c>
      <c r="BG179" s="236">
        <f>IF(N179="zákl. prenesená",J179,0)</f>
        <v>0</v>
      </c>
      <c r="BH179" s="236">
        <f>IF(N179="zníž. prenesená",J179,0)</f>
        <v>0</v>
      </c>
      <c r="BI179" s="236">
        <f>IF(N179="nulová",J179,0)</f>
        <v>0</v>
      </c>
      <c r="BJ179" s="14" t="s">
        <v>87</v>
      </c>
      <c r="BK179" s="237">
        <f>ROUND(I179*H179,3)</f>
        <v>0</v>
      </c>
      <c r="BL179" s="14" t="s">
        <v>316</v>
      </c>
      <c r="BM179" s="235" t="s">
        <v>384</v>
      </c>
    </row>
    <row r="180" s="2" customFormat="1" ht="6.96" customHeight="1">
      <c r="A180" s="35"/>
      <c r="B180" s="63"/>
      <c r="C180" s="64"/>
      <c r="D180" s="64"/>
      <c r="E180" s="64"/>
      <c r="F180" s="64"/>
      <c r="G180" s="64"/>
      <c r="H180" s="64"/>
      <c r="I180" s="64"/>
      <c r="J180" s="64"/>
      <c r="K180" s="64"/>
      <c r="L180" s="41"/>
      <c r="M180" s="35"/>
      <c r="O180" s="35"/>
      <c r="P180" s="35"/>
      <c r="Q180" s="35"/>
      <c r="R180" s="35"/>
      <c r="S180" s="35"/>
      <c r="T180" s="35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</row>
  </sheetData>
  <sheetProtection sheet="1" autoFilter="0" formatColumns="0" formatRows="0" objects="1" scenarios="1" spinCount="100000" saltValue="zLSYqn1fGzR8cG6cZZ1PUo/Us2nADsPjn/TBudZ1mIWJNTEKYhYhqOtxb3oWjidEY+IkDaPE7iCiWPgZLBCivQ==" hashValue="D2tMgurcR5+qOfmzlWjdAtljCAZvX9qnXHV7LWlzLS033dJG+7/Ym2BR31bZxIuRQiNtkIfYPX3YDVmU8iAEFA==" algorithmName="SHA-512" password="CC35"/>
  <autoFilter ref="C127:K179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6:H116"/>
    <mergeCell ref="E118:H118"/>
    <mergeCell ref="E120:H12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94</v>
      </c>
    </row>
    <row r="3" s="1" customFormat="1" ht="6.96" customHeight="1">
      <c r="B3" s="143"/>
      <c r="C3" s="144"/>
      <c r="D3" s="144"/>
      <c r="E3" s="144"/>
      <c r="F3" s="144"/>
      <c r="G3" s="144"/>
      <c r="H3" s="144"/>
      <c r="I3" s="144"/>
      <c r="J3" s="144"/>
      <c r="K3" s="144"/>
      <c r="L3" s="17"/>
      <c r="AT3" s="14" t="s">
        <v>75</v>
      </c>
    </row>
    <row r="4" s="1" customFormat="1" ht="24.96" customHeight="1">
      <c r="B4" s="17"/>
      <c r="D4" s="145" t="s">
        <v>104</v>
      </c>
      <c r="L4" s="17"/>
      <c r="M4" s="146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47" t="s">
        <v>14</v>
      </c>
      <c r="L6" s="17"/>
    </row>
    <row r="7" s="1" customFormat="1" ht="23.25" customHeight="1">
      <c r="B7" s="17"/>
      <c r="E7" s="148" t="str">
        <f>'Rekapitulácia stavby'!K6</f>
        <v>EUROVELO 11 V REGIÓNE ZOHT, ÚSEK ČERVENICA PRI SABINOVE - LIPANY</v>
      </c>
      <c r="F7" s="147"/>
      <c r="G7" s="147"/>
      <c r="H7" s="147"/>
      <c r="L7" s="17"/>
    </row>
    <row r="8" s="1" customFormat="1" ht="12" customHeight="1">
      <c r="B8" s="17"/>
      <c r="D8" s="147" t="s">
        <v>105</v>
      </c>
      <c r="L8" s="17"/>
    </row>
    <row r="9" s="2" customFormat="1" ht="16.5" customHeight="1">
      <c r="A9" s="35"/>
      <c r="B9" s="41"/>
      <c r="C9" s="35"/>
      <c r="D9" s="35"/>
      <c r="E9" s="148" t="s">
        <v>106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 ht="12" customHeight="1">
      <c r="A10" s="35"/>
      <c r="B10" s="41"/>
      <c r="C10" s="35"/>
      <c r="D10" s="147" t="s">
        <v>107</v>
      </c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6.5" customHeight="1">
      <c r="A11" s="35"/>
      <c r="B11" s="41"/>
      <c r="C11" s="35"/>
      <c r="D11" s="35"/>
      <c r="E11" s="149" t="s">
        <v>385</v>
      </c>
      <c r="F11" s="35"/>
      <c r="G11" s="35"/>
      <c r="H11" s="35"/>
      <c r="I11" s="35"/>
      <c r="J11" s="35"/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>
      <c r="A12" s="35"/>
      <c r="B12" s="41"/>
      <c r="C12" s="35"/>
      <c r="D12" s="35"/>
      <c r="E12" s="35"/>
      <c r="F12" s="35"/>
      <c r="G12" s="35"/>
      <c r="H12" s="35"/>
      <c r="I12" s="35"/>
      <c r="J12" s="35"/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2" customHeight="1">
      <c r="A13" s="35"/>
      <c r="B13" s="41"/>
      <c r="C13" s="35"/>
      <c r="D13" s="147" t="s">
        <v>16</v>
      </c>
      <c r="E13" s="35"/>
      <c r="F13" s="138" t="s">
        <v>1</v>
      </c>
      <c r="G13" s="35"/>
      <c r="H13" s="35"/>
      <c r="I13" s="147" t="s">
        <v>17</v>
      </c>
      <c r="J13" s="138" t="s">
        <v>109</v>
      </c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7" t="s">
        <v>18</v>
      </c>
      <c r="E14" s="35"/>
      <c r="F14" s="138" t="s">
        <v>19</v>
      </c>
      <c r="G14" s="35"/>
      <c r="H14" s="35"/>
      <c r="I14" s="147" t="s">
        <v>20</v>
      </c>
      <c r="J14" s="150" t="str">
        <f>'Rekapitulácia stavby'!AN8</f>
        <v>14. 8. 2020</v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0.8" customHeight="1">
      <c r="A15" s="35"/>
      <c r="B15" s="41"/>
      <c r="C15" s="35"/>
      <c r="D15" s="35"/>
      <c r="E15" s="35"/>
      <c r="F15" s="35"/>
      <c r="G15" s="35"/>
      <c r="H15" s="35"/>
      <c r="I15" s="35"/>
      <c r="J15" s="35"/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47" t="s">
        <v>22</v>
      </c>
      <c r="E16" s="35"/>
      <c r="F16" s="35"/>
      <c r="G16" s="35"/>
      <c r="H16" s="35"/>
      <c r="I16" s="147" t="s">
        <v>23</v>
      </c>
      <c r="J16" s="138" t="s">
        <v>1</v>
      </c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8" customHeight="1">
      <c r="A17" s="35"/>
      <c r="B17" s="41"/>
      <c r="C17" s="35"/>
      <c r="D17" s="35"/>
      <c r="E17" s="138" t="s">
        <v>24</v>
      </c>
      <c r="F17" s="35"/>
      <c r="G17" s="35"/>
      <c r="H17" s="35"/>
      <c r="I17" s="147" t="s">
        <v>25</v>
      </c>
      <c r="J17" s="138" t="s">
        <v>1</v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6.96" customHeight="1">
      <c r="A18" s="35"/>
      <c r="B18" s="41"/>
      <c r="C18" s="35"/>
      <c r="D18" s="35"/>
      <c r="E18" s="35"/>
      <c r="F18" s="35"/>
      <c r="G18" s="35"/>
      <c r="H18" s="35"/>
      <c r="I18" s="35"/>
      <c r="J18" s="35"/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2" customHeight="1">
      <c r="A19" s="35"/>
      <c r="B19" s="41"/>
      <c r="C19" s="35"/>
      <c r="D19" s="147" t="s">
        <v>26</v>
      </c>
      <c r="E19" s="35"/>
      <c r="F19" s="35"/>
      <c r="G19" s="35"/>
      <c r="H19" s="35"/>
      <c r="I19" s="147" t="s">
        <v>23</v>
      </c>
      <c r="J19" s="30" t="str">
        <f>'Rekapitulácia stavby'!AN13</f>
        <v>Vyplň údaj</v>
      </c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8" customHeight="1">
      <c r="A20" s="35"/>
      <c r="B20" s="41"/>
      <c r="C20" s="35"/>
      <c r="D20" s="35"/>
      <c r="E20" s="30" t="str">
        <f>'Rekapitulácia stavby'!E14</f>
        <v>Vyplň údaj</v>
      </c>
      <c r="F20" s="138"/>
      <c r="G20" s="138"/>
      <c r="H20" s="138"/>
      <c r="I20" s="147" t="s">
        <v>25</v>
      </c>
      <c r="J20" s="30" t="str">
        <f>'Rekapitulácia stavby'!AN14</f>
        <v>Vyplň údaj</v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6.96" customHeight="1">
      <c r="A21" s="35"/>
      <c r="B21" s="41"/>
      <c r="C21" s="35"/>
      <c r="D21" s="35"/>
      <c r="E21" s="35"/>
      <c r="F21" s="35"/>
      <c r="G21" s="35"/>
      <c r="H21" s="35"/>
      <c r="I21" s="35"/>
      <c r="J21" s="35"/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2" customHeight="1">
      <c r="A22" s="35"/>
      <c r="B22" s="41"/>
      <c r="C22" s="35"/>
      <c r="D22" s="147" t="s">
        <v>28</v>
      </c>
      <c r="E22" s="35"/>
      <c r="F22" s="35"/>
      <c r="G22" s="35"/>
      <c r="H22" s="35"/>
      <c r="I22" s="147" t="s">
        <v>23</v>
      </c>
      <c r="J22" s="138" t="s">
        <v>1</v>
      </c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8" customHeight="1">
      <c r="A23" s="35"/>
      <c r="B23" s="41"/>
      <c r="C23" s="35"/>
      <c r="D23" s="35"/>
      <c r="E23" s="138" t="s">
        <v>29</v>
      </c>
      <c r="F23" s="35"/>
      <c r="G23" s="35"/>
      <c r="H23" s="35"/>
      <c r="I23" s="147" t="s">
        <v>25</v>
      </c>
      <c r="J23" s="138" t="s">
        <v>1</v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6.96" customHeight="1">
      <c r="A24" s="35"/>
      <c r="B24" s="41"/>
      <c r="C24" s="35"/>
      <c r="D24" s="35"/>
      <c r="E24" s="35"/>
      <c r="F24" s="35"/>
      <c r="G24" s="35"/>
      <c r="H24" s="35"/>
      <c r="I24" s="35"/>
      <c r="J24" s="35"/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2" customHeight="1">
      <c r="A25" s="35"/>
      <c r="B25" s="41"/>
      <c r="C25" s="35"/>
      <c r="D25" s="147" t="s">
        <v>32</v>
      </c>
      <c r="E25" s="35"/>
      <c r="F25" s="35"/>
      <c r="G25" s="35"/>
      <c r="H25" s="35"/>
      <c r="I25" s="147" t="s">
        <v>23</v>
      </c>
      <c r="J25" s="138" t="str">
        <f>IF('Rekapitulácia stavby'!AN19="","",'Rekapitulácia stavby'!AN19)</f>
        <v/>
      </c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8" customHeight="1">
      <c r="A26" s="35"/>
      <c r="B26" s="41"/>
      <c r="C26" s="35"/>
      <c r="D26" s="35"/>
      <c r="E26" s="138" t="str">
        <f>IF('Rekapitulácia stavby'!E20="","",'Rekapitulácia stavby'!E20)</f>
        <v xml:space="preserve"> </v>
      </c>
      <c r="F26" s="35"/>
      <c r="G26" s="35"/>
      <c r="H26" s="35"/>
      <c r="I26" s="147" t="s">
        <v>25</v>
      </c>
      <c r="J26" s="138" t="str">
        <f>IF('Rekapitulácia stavby'!AN20="","",'Rekapitulácia stavby'!AN20)</f>
        <v/>
      </c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6.96" customHeight="1">
      <c r="A27" s="35"/>
      <c r="B27" s="41"/>
      <c r="C27" s="35"/>
      <c r="D27" s="35"/>
      <c r="E27" s="35"/>
      <c r="F27" s="35"/>
      <c r="G27" s="35"/>
      <c r="H27" s="35"/>
      <c r="I27" s="35"/>
      <c r="J27" s="35"/>
      <c r="K27" s="35"/>
      <c r="L27" s="60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2" customHeight="1">
      <c r="A28" s="35"/>
      <c r="B28" s="41"/>
      <c r="C28" s="35"/>
      <c r="D28" s="147" t="s">
        <v>34</v>
      </c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8" customFormat="1" ht="16.5" customHeight="1">
      <c r="A29" s="151"/>
      <c r="B29" s="152"/>
      <c r="C29" s="151"/>
      <c r="D29" s="151"/>
      <c r="E29" s="153" t="s">
        <v>1</v>
      </c>
      <c r="F29" s="153"/>
      <c r="G29" s="153"/>
      <c r="H29" s="153"/>
      <c r="I29" s="151"/>
      <c r="J29" s="151"/>
      <c r="K29" s="151"/>
      <c r="L29" s="154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</row>
    <row r="30" s="2" customFormat="1" ht="6.96" customHeight="1">
      <c r="A30" s="35"/>
      <c r="B30" s="41"/>
      <c r="C30" s="35"/>
      <c r="D30" s="35"/>
      <c r="E30" s="35"/>
      <c r="F30" s="35"/>
      <c r="G30" s="35"/>
      <c r="H30" s="35"/>
      <c r="I30" s="35"/>
      <c r="J30" s="35"/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5"/>
      <c r="E31" s="155"/>
      <c r="F31" s="155"/>
      <c r="G31" s="155"/>
      <c r="H31" s="155"/>
      <c r="I31" s="155"/>
      <c r="J31" s="155"/>
      <c r="K31" s="155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25.44" customHeight="1">
      <c r="A32" s="35"/>
      <c r="B32" s="41"/>
      <c r="C32" s="35"/>
      <c r="D32" s="156" t="s">
        <v>35</v>
      </c>
      <c r="E32" s="35"/>
      <c r="F32" s="35"/>
      <c r="G32" s="35"/>
      <c r="H32" s="35"/>
      <c r="I32" s="35"/>
      <c r="J32" s="157">
        <f>ROUND(J129, 2)</f>
        <v>0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55"/>
      <c r="E33" s="155"/>
      <c r="F33" s="155"/>
      <c r="G33" s="155"/>
      <c r="H33" s="155"/>
      <c r="I33" s="155"/>
      <c r="J33" s="155"/>
      <c r="K33" s="15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35"/>
      <c r="F34" s="158" t="s">
        <v>37</v>
      </c>
      <c r="G34" s="35"/>
      <c r="H34" s="35"/>
      <c r="I34" s="158" t="s">
        <v>36</v>
      </c>
      <c r="J34" s="158" t="s">
        <v>38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14.4" customHeight="1">
      <c r="A35" s="35"/>
      <c r="B35" s="41"/>
      <c r="C35" s="35"/>
      <c r="D35" s="159" t="s">
        <v>39</v>
      </c>
      <c r="E35" s="147" t="s">
        <v>40</v>
      </c>
      <c r="F35" s="160">
        <f>ROUND((SUM(BE129:BE172)),  2)</f>
        <v>0</v>
      </c>
      <c r="G35" s="35"/>
      <c r="H35" s="35"/>
      <c r="I35" s="161">
        <v>0.20000000000000001</v>
      </c>
      <c r="J35" s="160">
        <f>ROUND(((SUM(BE129:BE172))*I35),  2)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147" t="s">
        <v>41</v>
      </c>
      <c r="F36" s="160">
        <f>ROUND((SUM(BF129:BF172)),  2)</f>
        <v>0</v>
      </c>
      <c r="G36" s="35"/>
      <c r="H36" s="35"/>
      <c r="I36" s="161">
        <v>0.20000000000000001</v>
      </c>
      <c r="J36" s="160">
        <f>ROUND(((SUM(BF129:BF172))*I36),  2)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47" t="s">
        <v>42</v>
      </c>
      <c r="F37" s="160">
        <f>ROUND((SUM(BG129:BG172)),  2)</f>
        <v>0</v>
      </c>
      <c r="G37" s="35"/>
      <c r="H37" s="35"/>
      <c r="I37" s="161">
        <v>0.20000000000000001</v>
      </c>
      <c r="J37" s="160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hidden="1" s="2" customFormat="1" ht="14.4" customHeight="1">
      <c r="A38" s="35"/>
      <c r="B38" s="41"/>
      <c r="C38" s="35"/>
      <c r="D38" s="35"/>
      <c r="E38" s="147" t="s">
        <v>43</v>
      </c>
      <c r="F38" s="160">
        <f>ROUND((SUM(BH129:BH172)),  2)</f>
        <v>0</v>
      </c>
      <c r="G38" s="35"/>
      <c r="H38" s="35"/>
      <c r="I38" s="161">
        <v>0.20000000000000001</v>
      </c>
      <c r="J38" s="160">
        <f>0</f>
        <v>0</v>
      </c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47" t="s">
        <v>44</v>
      </c>
      <c r="F39" s="160">
        <f>ROUND((SUM(BI129:BI172)),  2)</f>
        <v>0</v>
      </c>
      <c r="G39" s="35"/>
      <c r="H39" s="35"/>
      <c r="I39" s="161">
        <v>0</v>
      </c>
      <c r="J39" s="160">
        <f>0</f>
        <v>0</v>
      </c>
      <c r="K39" s="35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6.96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2" customFormat="1" ht="25.44" customHeight="1">
      <c r="A41" s="35"/>
      <c r="B41" s="41"/>
      <c r="C41" s="162"/>
      <c r="D41" s="163" t="s">
        <v>45</v>
      </c>
      <c r="E41" s="164"/>
      <c r="F41" s="164"/>
      <c r="G41" s="165" t="s">
        <v>46</v>
      </c>
      <c r="H41" s="166" t="s">
        <v>47</v>
      </c>
      <c r="I41" s="164"/>
      <c r="J41" s="167">
        <f>SUM(J32:J39)</f>
        <v>0</v>
      </c>
      <c r="K41" s="168"/>
      <c r="L41" s="60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14.4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0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69" t="s">
        <v>48</v>
      </c>
      <c r="E50" s="170"/>
      <c r="F50" s="170"/>
      <c r="G50" s="169" t="s">
        <v>49</v>
      </c>
      <c r="H50" s="170"/>
      <c r="I50" s="170"/>
      <c r="J50" s="170"/>
      <c r="K50" s="170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1" t="s">
        <v>50</v>
      </c>
      <c r="E61" s="172"/>
      <c r="F61" s="173" t="s">
        <v>51</v>
      </c>
      <c r="G61" s="171" t="s">
        <v>50</v>
      </c>
      <c r="H61" s="172"/>
      <c r="I61" s="172"/>
      <c r="J61" s="174" t="s">
        <v>51</v>
      </c>
      <c r="K61" s="172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9" t="s">
        <v>52</v>
      </c>
      <c r="E65" s="175"/>
      <c r="F65" s="175"/>
      <c r="G65" s="169" t="s">
        <v>53</v>
      </c>
      <c r="H65" s="175"/>
      <c r="I65" s="175"/>
      <c r="J65" s="175"/>
      <c r="K65" s="175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1" t="s">
        <v>50</v>
      </c>
      <c r="E76" s="172"/>
      <c r="F76" s="173" t="s">
        <v>51</v>
      </c>
      <c r="G76" s="171" t="s">
        <v>50</v>
      </c>
      <c r="H76" s="172"/>
      <c r="I76" s="172"/>
      <c r="J76" s="174" t="s">
        <v>51</v>
      </c>
      <c r="K76" s="172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6"/>
      <c r="C77" s="177"/>
      <c r="D77" s="177"/>
      <c r="E77" s="177"/>
      <c r="F77" s="177"/>
      <c r="G77" s="177"/>
      <c r="H77" s="177"/>
      <c r="I77" s="177"/>
      <c r="J77" s="177"/>
      <c r="K77" s="177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8"/>
      <c r="C81" s="179"/>
      <c r="D81" s="179"/>
      <c r="E81" s="179"/>
      <c r="F81" s="179"/>
      <c r="G81" s="179"/>
      <c r="H81" s="179"/>
      <c r="I81" s="179"/>
      <c r="J81" s="179"/>
      <c r="K81" s="179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110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14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3.25" customHeight="1">
      <c r="A85" s="35"/>
      <c r="B85" s="36"/>
      <c r="C85" s="37"/>
      <c r="D85" s="37"/>
      <c r="E85" s="180" t="str">
        <f>E7</f>
        <v>EUROVELO 11 V REGIÓNE ZOHT, ÚSEK ČERVENICA PRI SABINOVE - LIPANY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105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2" customFormat="1" ht="16.5" customHeight="1">
      <c r="A87" s="35"/>
      <c r="B87" s="36"/>
      <c r="C87" s="37"/>
      <c r="D87" s="37"/>
      <c r="E87" s="180" t="s">
        <v>106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12" customHeight="1">
      <c r="A88" s="35"/>
      <c r="B88" s="36"/>
      <c r="C88" s="29" t="s">
        <v>107</v>
      </c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6.5" customHeight="1">
      <c r="A89" s="35"/>
      <c r="B89" s="36"/>
      <c r="C89" s="37"/>
      <c r="D89" s="37"/>
      <c r="E89" s="73" t="str">
        <f>E11</f>
        <v xml:space="preserve">04 - SO 20.4  Cyklotrasa - novostavba ,,Lávka´´</v>
      </c>
      <c r="F89" s="37"/>
      <c r="G89" s="37"/>
      <c r="H89" s="37"/>
      <c r="I89" s="37"/>
      <c r="J89" s="37"/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2" customHeight="1">
      <c r="A91" s="35"/>
      <c r="B91" s="36"/>
      <c r="C91" s="29" t="s">
        <v>18</v>
      </c>
      <c r="D91" s="37"/>
      <c r="E91" s="37"/>
      <c r="F91" s="24" t="str">
        <f>F14</f>
        <v>ROŽKOVANY</v>
      </c>
      <c r="G91" s="37"/>
      <c r="H91" s="37"/>
      <c r="I91" s="29" t="s">
        <v>20</v>
      </c>
      <c r="J91" s="76" t="str">
        <f>IF(J14="","",J14)</f>
        <v>14. 8. 2020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25.65" customHeight="1">
      <c r="A93" s="35"/>
      <c r="B93" s="36"/>
      <c r="C93" s="29" t="s">
        <v>22</v>
      </c>
      <c r="D93" s="37"/>
      <c r="E93" s="37"/>
      <c r="F93" s="24" t="str">
        <f>E17</f>
        <v>ZDRUŽENIE OBCI HORNEJ TORYSY (ZOHT), LIPANY</v>
      </c>
      <c r="G93" s="37"/>
      <c r="H93" s="37"/>
      <c r="I93" s="29" t="s">
        <v>28</v>
      </c>
      <c r="J93" s="33" t="str">
        <f>E23</f>
        <v>KDS PROJEKT, S.R.O.</v>
      </c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15.15" customHeight="1">
      <c r="A94" s="35"/>
      <c r="B94" s="36"/>
      <c r="C94" s="29" t="s">
        <v>26</v>
      </c>
      <c r="D94" s="37"/>
      <c r="E94" s="37"/>
      <c r="F94" s="24" t="str">
        <f>IF(E20="","",E20)</f>
        <v>Vyplň údaj</v>
      </c>
      <c r="G94" s="37"/>
      <c r="H94" s="37"/>
      <c r="I94" s="29" t="s">
        <v>32</v>
      </c>
      <c r="J94" s="33" t="str">
        <f>E26</f>
        <v xml:space="preserve"> </v>
      </c>
      <c r="K94" s="37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9.28" customHeight="1">
      <c r="A96" s="35"/>
      <c r="B96" s="36"/>
      <c r="C96" s="181" t="s">
        <v>111</v>
      </c>
      <c r="D96" s="182"/>
      <c r="E96" s="182"/>
      <c r="F96" s="182"/>
      <c r="G96" s="182"/>
      <c r="H96" s="182"/>
      <c r="I96" s="182"/>
      <c r="J96" s="183" t="s">
        <v>112</v>
      </c>
      <c r="K96" s="182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0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2.8" customHeight="1">
      <c r="A98" s="35"/>
      <c r="B98" s="36"/>
      <c r="C98" s="184" t="s">
        <v>113</v>
      </c>
      <c r="D98" s="37"/>
      <c r="E98" s="37"/>
      <c r="F98" s="37"/>
      <c r="G98" s="37"/>
      <c r="H98" s="37"/>
      <c r="I98" s="37"/>
      <c r="J98" s="107">
        <f>J129</f>
        <v>0</v>
      </c>
      <c r="K98" s="37"/>
      <c r="L98" s="60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4" t="s">
        <v>114</v>
      </c>
    </row>
    <row r="99" s="9" customFormat="1" ht="24.96" customHeight="1">
      <c r="A99" s="9"/>
      <c r="B99" s="185"/>
      <c r="C99" s="186"/>
      <c r="D99" s="187" t="s">
        <v>115</v>
      </c>
      <c r="E99" s="188"/>
      <c r="F99" s="188"/>
      <c r="G99" s="188"/>
      <c r="H99" s="188"/>
      <c r="I99" s="188"/>
      <c r="J99" s="189">
        <f>J130</f>
        <v>0</v>
      </c>
      <c r="K99" s="186"/>
      <c r="L99" s="190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1"/>
      <c r="C100" s="130"/>
      <c r="D100" s="192" t="s">
        <v>116</v>
      </c>
      <c r="E100" s="193"/>
      <c r="F100" s="193"/>
      <c r="G100" s="193"/>
      <c r="H100" s="193"/>
      <c r="I100" s="193"/>
      <c r="J100" s="194">
        <f>J131</f>
        <v>0</v>
      </c>
      <c r="K100" s="130"/>
      <c r="L100" s="195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1"/>
      <c r="C101" s="130"/>
      <c r="D101" s="192" t="s">
        <v>117</v>
      </c>
      <c r="E101" s="193"/>
      <c r="F101" s="193"/>
      <c r="G101" s="193"/>
      <c r="H101" s="193"/>
      <c r="I101" s="193"/>
      <c r="J101" s="194">
        <f>J140</f>
        <v>0</v>
      </c>
      <c r="K101" s="130"/>
      <c r="L101" s="195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1"/>
      <c r="C102" s="130"/>
      <c r="D102" s="192" t="s">
        <v>118</v>
      </c>
      <c r="E102" s="193"/>
      <c r="F102" s="193"/>
      <c r="G102" s="193"/>
      <c r="H102" s="193"/>
      <c r="I102" s="193"/>
      <c r="J102" s="194">
        <f>J143</f>
        <v>0</v>
      </c>
      <c r="K102" s="130"/>
      <c r="L102" s="195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1"/>
      <c r="C103" s="130"/>
      <c r="D103" s="192" t="s">
        <v>119</v>
      </c>
      <c r="E103" s="193"/>
      <c r="F103" s="193"/>
      <c r="G103" s="193"/>
      <c r="H103" s="193"/>
      <c r="I103" s="193"/>
      <c r="J103" s="194">
        <f>J149</f>
        <v>0</v>
      </c>
      <c r="K103" s="130"/>
      <c r="L103" s="195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1"/>
      <c r="C104" s="130"/>
      <c r="D104" s="192" t="s">
        <v>120</v>
      </c>
      <c r="E104" s="193"/>
      <c r="F104" s="193"/>
      <c r="G104" s="193"/>
      <c r="H104" s="193"/>
      <c r="I104" s="193"/>
      <c r="J104" s="194">
        <f>J164</f>
        <v>0</v>
      </c>
      <c r="K104" s="130"/>
      <c r="L104" s="195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9" customFormat="1" ht="24.96" customHeight="1">
      <c r="A105" s="9"/>
      <c r="B105" s="185"/>
      <c r="C105" s="186"/>
      <c r="D105" s="187" t="s">
        <v>121</v>
      </c>
      <c r="E105" s="188"/>
      <c r="F105" s="188"/>
      <c r="G105" s="188"/>
      <c r="H105" s="188"/>
      <c r="I105" s="188"/>
      <c r="J105" s="189">
        <f>J166</f>
        <v>0</v>
      </c>
      <c r="K105" s="186"/>
      <c r="L105" s="190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10" customFormat="1" ht="19.92" customHeight="1">
      <c r="A106" s="10"/>
      <c r="B106" s="191"/>
      <c r="C106" s="130"/>
      <c r="D106" s="192" t="s">
        <v>122</v>
      </c>
      <c r="E106" s="193"/>
      <c r="F106" s="193"/>
      <c r="G106" s="193"/>
      <c r="H106" s="193"/>
      <c r="I106" s="193"/>
      <c r="J106" s="194">
        <f>J167</f>
        <v>0</v>
      </c>
      <c r="K106" s="130"/>
      <c r="L106" s="195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91"/>
      <c r="C107" s="130"/>
      <c r="D107" s="192" t="s">
        <v>123</v>
      </c>
      <c r="E107" s="193"/>
      <c r="F107" s="193"/>
      <c r="G107" s="193"/>
      <c r="H107" s="193"/>
      <c r="I107" s="193"/>
      <c r="J107" s="194">
        <f>J170</f>
        <v>0</v>
      </c>
      <c r="K107" s="130"/>
      <c r="L107" s="195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2" customFormat="1" ht="21.84" customHeight="1">
      <c r="A108" s="35"/>
      <c r="B108" s="36"/>
      <c r="C108" s="37"/>
      <c r="D108" s="37"/>
      <c r="E108" s="37"/>
      <c r="F108" s="37"/>
      <c r="G108" s="37"/>
      <c r="H108" s="37"/>
      <c r="I108" s="37"/>
      <c r="J108" s="37"/>
      <c r="K108" s="37"/>
      <c r="L108" s="60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6.96" customHeight="1">
      <c r="A109" s="35"/>
      <c r="B109" s="63"/>
      <c r="C109" s="64"/>
      <c r="D109" s="64"/>
      <c r="E109" s="64"/>
      <c r="F109" s="64"/>
      <c r="G109" s="64"/>
      <c r="H109" s="64"/>
      <c r="I109" s="64"/>
      <c r="J109" s="64"/>
      <c r="K109" s="64"/>
      <c r="L109" s="60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3" s="2" customFormat="1" ht="6.96" customHeight="1">
      <c r="A113" s="35"/>
      <c r="B113" s="65"/>
      <c r="C113" s="66"/>
      <c r="D113" s="66"/>
      <c r="E113" s="66"/>
      <c r="F113" s="66"/>
      <c r="G113" s="66"/>
      <c r="H113" s="66"/>
      <c r="I113" s="66"/>
      <c r="J113" s="66"/>
      <c r="K113" s="66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24.96" customHeight="1">
      <c r="A114" s="35"/>
      <c r="B114" s="36"/>
      <c r="C114" s="20" t="s">
        <v>124</v>
      </c>
      <c r="D114" s="37"/>
      <c r="E114" s="37"/>
      <c r="F114" s="37"/>
      <c r="G114" s="37"/>
      <c r="H114" s="37"/>
      <c r="I114" s="37"/>
      <c r="J114" s="37"/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6.96" customHeight="1">
      <c r="A115" s="35"/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2" customHeight="1">
      <c r="A116" s="35"/>
      <c r="B116" s="36"/>
      <c r="C116" s="29" t="s">
        <v>14</v>
      </c>
      <c r="D116" s="37"/>
      <c r="E116" s="37"/>
      <c r="F116" s="37"/>
      <c r="G116" s="37"/>
      <c r="H116" s="37"/>
      <c r="I116" s="37"/>
      <c r="J116" s="37"/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23.25" customHeight="1">
      <c r="A117" s="35"/>
      <c r="B117" s="36"/>
      <c r="C117" s="37"/>
      <c r="D117" s="37"/>
      <c r="E117" s="180" t="str">
        <f>E7</f>
        <v>EUROVELO 11 V REGIÓNE ZOHT, ÚSEK ČERVENICA PRI SABINOVE - LIPANY</v>
      </c>
      <c r="F117" s="29"/>
      <c r="G117" s="29"/>
      <c r="H117" s="29"/>
      <c r="I117" s="37"/>
      <c r="J117" s="37"/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1" customFormat="1" ht="12" customHeight="1">
      <c r="B118" s="18"/>
      <c r="C118" s="29" t="s">
        <v>105</v>
      </c>
      <c r="D118" s="19"/>
      <c r="E118" s="19"/>
      <c r="F118" s="19"/>
      <c r="G118" s="19"/>
      <c r="H118" s="19"/>
      <c r="I118" s="19"/>
      <c r="J118" s="19"/>
      <c r="K118" s="19"/>
      <c r="L118" s="17"/>
    </row>
    <row r="119" s="2" customFormat="1" ht="16.5" customHeight="1">
      <c r="A119" s="35"/>
      <c r="B119" s="36"/>
      <c r="C119" s="37"/>
      <c r="D119" s="37"/>
      <c r="E119" s="180" t="s">
        <v>106</v>
      </c>
      <c r="F119" s="37"/>
      <c r="G119" s="37"/>
      <c r="H119" s="37"/>
      <c r="I119" s="37"/>
      <c r="J119" s="37"/>
      <c r="K119" s="37"/>
      <c r="L119" s="60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2" customHeight="1">
      <c r="A120" s="35"/>
      <c r="B120" s="36"/>
      <c r="C120" s="29" t="s">
        <v>107</v>
      </c>
      <c r="D120" s="37"/>
      <c r="E120" s="37"/>
      <c r="F120" s="37"/>
      <c r="G120" s="37"/>
      <c r="H120" s="37"/>
      <c r="I120" s="37"/>
      <c r="J120" s="37"/>
      <c r="K120" s="37"/>
      <c r="L120" s="60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16.5" customHeight="1">
      <c r="A121" s="35"/>
      <c r="B121" s="36"/>
      <c r="C121" s="37"/>
      <c r="D121" s="37"/>
      <c r="E121" s="73" t="str">
        <f>E11</f>
        <v xml:space="preserve">04 - SO 20.4  Cyklotrasa - novostavba ,,Lávka´´</v>
      </c>
      <c r="F121" s="37"/>
      <c r="G121" s="37"/>
      <c r="H121" s="37"/>
      <c r="I121" s="37"/>
      <c r="J121" s="37"/>
      <c r="K121" s="37"/>
      <c r="L121" s="60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6.96" customHeight="1">
      <c r="A122" s="35"/>
      <c r="B122" s="36"/>
      <c r="C122" s="37"/>
      <c r="D122" s="37"/>
      <c r="E122" s="37"/>
      <c r="F122" s="37"/>
      <c r="G122" s="37"/>
      <c r="H122" s="37"/>
      <c r="I122" s="37"/>
      <c r="J122" s="37"/>
      <c r="K122" s="37"/>
      <c r="L122" s="60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12" customHeight="1">
      <c r="A123" s="35"/>
      <c r="B123" s="36"/>
      <c r="C123" s="29" t="s">
        <v>18</v>
      </c>
      <c r="D123" s="37"/>
      <c r="E123" s="37"/>
      <c r="F123" s="24" t="str">
        <f>F14</f>
        <v>ROŽKOVANY</v>
      </c>
      <c r="G123" s="37"/>
      <c r="H123" s="37"/>
      <c r="I123" s="29" t="s">
        <v>20</v>
      </c>
      <c r="J123" s="76" t="str">
        <f>IF(J14="","",J14)</f>
        <v>14. 8. 2020</v>
      </c>
      <c r="K123" s="37"/>
      <c r="L123" s="60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6.96" customHeight="1">
      <c r="A124" s="35"/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60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2" customFormat="1" ht="25.65" customHeight="1">
      <c r="A125" s="35"/>
      <c r="B125" s="36"/>
      <c r="C125" s="29" t="s">
        <v>22</v>
      </c>
      <c r="D125" s="37"/>
      <c r="E125" s="37"/>
      <c r="F125" s="24" t="str">
        <f>E17</f>
        <v>ZDRUŽENIE OBCI HORNEJ TORYSY (ZOHT), LIPANY</v>
      </c>
      <c r="G125" s="37"/>
      <c r="H125" s="37"/>
      <c r="I125" s="29" t="s">
        <v>28</v>
      </c>
      <c r="J125" s="33" t="str">
        <f>E23</f>
        <v>KDS PROJEKT, S.R.O.</v>
      </c>
      <c r="K125" s="37"/>
      <c r="L125" s="60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="2" customFormat="1" ht="15.15" customHeight="1">
      <c r="A126" s="35"/>
      <c r="B126" s="36"/>
      <c r="C126" s="29" t="s">
        <v>26</v>
      </c>
      <c r="D126" s="37"/>
      <c r="E126" s="37"/>
      <c r="F126" s="24" t="str">
        <f>IF(E20="","",E20)</f>
        <v>Vyplň údaj</v>
      </c>
      <c r="G126" s="37"/>
      <c r="H126" s="37"/>
      <c r="I126" s="29" t="s">
        <v>32</v>
      </c>
      <c r="J126" s="33" t="str">
        <f>E26</f>
        <v xml:space="preserve"> </v>
      </c>
      <c r="K126" s="37"/>
      <c r="L126" s="60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="2" customFormat="1" ht="10.32" customHeight="1">
      <c r="A127" s="35"/>
      <c r="B127" s="36"/>
      <c r="C127" s="37"/>
      <c r="D127" s="37"/>
      <c r="E127" s="37"/>
      <c r="F127" s="37"/>
      <c r="G127" s="37"/>
      <c r="H127" s="37"/>
      <c r="I127" s="37"/>
      <c r="J127" s="37"/>
      <c r="K127" s="37"/>
      <c r="L127" s="60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="11" customFormat="1" ht="29.28" customHeight="1">
      <c r="A128" s="196"/>
      <c r="B128" s="197"/>
      <c r="C128" s="198" t="s">
        <v>125</v>
      </c>
      <c r="D128" s="199" t="s">
        <v>60</v>
      </c>
      <c r="E128" s="199" t="s">
        <v>56</v>
      </c>
      <c r="F128" s="199" t="s">
        <v>57</v>
      </c>
      <c r="G128" s="199" t="s">
        <v>126</v>
      </c>
      <c r="H128" s="199" t="s">
        <v>127</v>
      </c>
      <c r="I128" s="199" t="s">
        <v>128</v>
      </c>
      <c r="J128" s="200" t="s">
        <v>112</v>
      </c>
      <c r="K128" s="201" t="s">
        <v>129</v>
      </c>
      <c r="L128" s="202"/>
      <c r="M128" s="97" t="s">
        <v>1</v>
      </c>
      <c r="N128" s="98" t="s">
        <v>39</v>
      </c>
      <c r="O128" s="98" t="s">
        <v>130</v>
      </c>
      <c r="P128" s="98" t="s">
        <v>131</v>
      </c>
      <c r="Q128" s="98" t="s">
        <v>132</v>
      </c>
      <c r="R128" s="98" t="s">
        <v>133</v>
      </c>
      <c r="S128" s="98" t="s">
        <v>134</v>
      </c>
      <c r="T128" s="99" t="s">
        <v>135</v>
      </c>
      <c r="U128" s="196"/>
      <c r="V128" s="196"/>
      <c r="W128" s="196"/>
      <c r="X128" s="196"/>
      <c r="Y128" s="196"/>
      <c r="Z128" s="196"/>
      <c r="AA128" s="196"/>
      <c r="AB128" s="196"/>
      <c r="AC128" s="196"/>
      <c r="AD128" s="196"/>
      <c r="AE128" s="196"/>
    </row>
    <row r="129" s="2" customFormat="1" ht="22.8" customHeight="1">
      <c r="A129" s="35"/>
      <c r="B129" s="36"/>
      <c r="C129" s="104" t="s">
        <v>113</v>
      </c>
      <c r="D129" s="37"/>
      <c r="E129" s="37"/>
      <c r="F129" s="37"/>
      <c r="G129" s="37"/>
      <c r="H129" s="37"/>
      <c r="I129" s="37"/>
      <c r="J129" s="203">
        <f>BK129</f>
        <v>0</v>
      </c>
      <c r="K129" s="37"/>
      <c r="L129" s="41"/>
      <c r="M129" s="100"/>
      <c r="N129" s="204"/>
      <c r="O129" s="101"/>
      <c r="P129" s="205">
        <f>P130+P166</f>
        <v>0</v>
      </c>
      <c r="Q129" s="101"/>
      <c r="R129" s="205">
        <f>R130+R166</f>
        <v>534.81501000000003</v>
      </c>
      <c r="S129" s="101"/>
      <c r="T129" s="206">
        <f>T130+T166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T129" s="14" t="s">
        <v>74</v>
      </c>
      <c r="AU129" s="14" t="s">
        <v>114</v>
      </c>
      <c r="BK129" s="207">
        <f>BK130+BK166</f>
        <v>0</v>
      </c>
    </row>
    <row r="130" s="12" customFormat="1" ht="25.92" customHeight="1">
      <c r="A130" s="12"/>
      <c r="B130" s="208"/>
      <c r="C130" s="209"/>
      <c r="D130" s="210" t="s">
        <v>74</v>
      </c>
      <c r="E130" s="211" t="s">
        <v>136</v>
      </c>
      <c r="F130" s="211" t="s">
        <v>137</v>
      </c>
      <c r="G130" s="209"/>
      <c r="H130" s="209"/>
      <c r="I130" s="212"/>
      <c r="J130" s="213">
        <f>BK130</f>
        <v>0</v>
      </c>
      <c r="K130" s="209"/>
      <c r="L130" s="214"/>
      <c r="M130" s="215"/>
      <c r="N130" s="216"/>
      <c r="O130" s="216"/>
      <c r="P130" s="217">
        <f>P131+P140+P143+P149+P164</f>
        <v>0</v>
      </c>
      <c r="Q130" s="216"/>
      <c r="R130" s="217">
        <f>R131+R140+R143+R149+R164</f>
        <v>534.81501000000003</v>
      </c>
      <c r="S130" s="216"/>
      <c r="T130" s="218">
        <f>T131+T140+T143+T149+T164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19" t="s">
        <v>81</v>
      </c>
      <c r="AT130" s="220" t="s">
        <v>74</v>
      </c>
      <c r="AU130" s="220" t="s">
        <v>75</v>
      </c>
      <c r="AY130" s="219" t="s">
        <v>138</v>
      </c>
      <c r="BK130" s="221">
        <f>BK131+BK140+BK143+BK149+BK164</f>
        <v>0</v>
      </c>
    </row>
    <row r="131" s="12" customFormat="1" ht="22.8" customHeight="1">
      <c r="A131" s="12"/>
      <c r="B131" s="208"/>
      <c r="C131" s="209"/>
      <c r="D131" s="210" t="s">
        <v>74</v>
      </c>
      <c r="E131" s="222" t="s">
        <v>81</v>
      </c>
      <c r="F131" s="222" t="s">
        <v>139</v>
      </c>
      <c r="G131" s="209"/>
      <c r="H131" s="209"/>
      <c r="I131" s="212"/>
      <c r="J131" s="223">
        <f>BK131</f>
        <v>0</v>
      </c>
      <c r="K131" s="209"/>
      <c r="L131" s="214"/>
      <c r="M131" s="215"/>
      <c r="N131" s="216"/>
      <c r="O131" s="216"/>
      <c r="P131" s="217">
        <f>SUM(P132:P139)</f>
        <v>0</v>
      </c>
      <c r="Q131" s="216"/>
      <c r="R131" s="217">
        <f>SUM(R132:R139)</f>
        <v>340</v>
      </c>
      <c r="S131" s="216"/>
      <c r="T131" s="218">
        <f>SUM(T132:T139)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19" t="s">
        <v>81</v>
      </c>
      <c r="AT131" s="220" t="s">
        <v>74</v>
      </c>
      <c r="AU131" s="220" t="s">
        <v>81</v>
      </c>
      <c r="AY131" s="219" t="s">
        <v>138</v>
      </c>
      <c r="BK131" s="221">
        <f>SUM(BK132:BK139)</f>
        <v>0</v>
      </c>
    </row>
    <row r="132" s="2" customFormat="1" ht="24.15" customHeight="1">
      <c r="A132" s="35"/>
      <c r="B132" s="36"/>
      <c r="C132" s="224" t="s">
        <v>81</v>
      </c>
      <c r="D132" s="224" t="s">
        <v>140</v>
      </c>
      <c r="E132" s="225" t="s">
        <v>333</v>
      </c>
      <c r="F132" s="226" t="s">
        <v>334</v>
      </c>
      <c r="G132" s="227" t="s">
        <v>143</v>
      </c>
      <c r="H132" s="228">
        <v>80</v>
      </c>
      <c r="I132" s="229"/>
      <c r="J132" s="228">
        <f>ROUND(I132*H132,3)</f>
        <v>0</v>
      </c>
      <c r="K132" s="230"/>
      <c r="L132" s="41"/>
      <c r="M132" s="231" t="s">
        <v>1</v>
      </c>
      <c r="N132" s="232" t="s">
        <v>41</v>
      </c>
      <c r="O132" s="88"/>
      <c r="P132" s="233">
        <f>O132*H132</f>
        <v>0</v>
      </c>
      <c r="Q132" s="233">
        <v>0</v>
      </c>
      <c r="R132" s="233">
        <f>Q132*H132</f>
        <v>0</v>
      </c>
      <c r="S132" s="233">
        <v>0</v>
      </c>
      <c r="T132" s="234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35" t="s">
        <v>144</v>
      </c>
      <c r="AT132" s="235" t="s">
        <v>140</v>
      </c>
      <c r="AU132" s="235" t="s">
        <v>87</v>
      </c>
      <c r="AY132" s="14" t="s">
        <v>138</v>
      </c>
      <c r="BE132" s="236">
        <f>IF(N132="základná",J132,0)</f>
        <v>0</v>
      </c>
      <c r="BF132" s="236">
        <f>IF(N132="znížená",J132,0)</f>
        <v>0</v>
      </c>
      <c r="BG132" s="236">
        <f>IF(N132="zákl. prenesená",J132,0)</f>
        <v>0</v>
      </c>
      <c r="BH132" s="236">
        <f>IF(N132="zníž. prenesená",J132,0)</f>
        <v>0</v>
      </c>
      <c r="BI132" s="236">
        <f>IF(N132="nulová",J132,0)</f>
        <v>0</v>
      </c>
      <c r="BJ132" s="14" t="s">
        <v>87</v>
      </c>
      <c r="BK132" s="237">
        <f>ROUND(I132*H132,3)</f>
        <v>0</v>
      </c>
      <c r="BL132" s="14" t="s">
        <v>144</v>
      </c>
      <c r="BM132" s="235" t="s">
        <v>148</v>
      </c>
    </row>
    <row r="133" s="2" customFormat="1" ht="24.15" customHeight="1">
      <c r="A133" s="35"/>
      <c r="B133" s="36"/>
      <c r="C133" s="224" t="s">
        <v>87</v>
      </c>
      <c r="D133" s="224" t="s">
        <v>140</v>
      </c>
      <c r="E133" s="225" t="s">
        <v>150</v>
      </c>
      <c r="F133" s="226" t="s">
        <v>151</v>
      </c>
      <c r="G133" s="227" t="s">
        <v>143</v>
      </c>
      <c r="H133" s="228">
        <v>24</v>
      </c>
      <c r="I133" s="229"/>
      <c r="J133" s="228">
        <f>ROUND(I133*H133,3)</f>
        <v>0</v>
      </c>
      <c r="K133" s="230"/>
      <c r="L133" s="41"/>
      <c r="M133" s="231" t="s">
        <v>1</v>
      </c>
      <c r="N133" s="232" t="s">
        <v>41</v>
      </c>
      <c r="O133" s="88"/>
      <c r="P133" s="233">
        <f>O133*H133</f>
        <v>0</v>
      </c>
      <c r="Q133" s="233">
        <v>0</v>
      </c>
      <c r="R133" s="233">
        <f>Q133*H133</f>
        <v>0</v>
      </c>
      <c r="S133" s="233">
        <v>0</v>
      </c>
      <c r="T133" s="234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35" t="s">
        <v>144</v>
      </c>
      <c r="AT133" s="235" t="s">
        <v>140</v>
      </c>
      <c r="AU133" s="235" t="s">
        <v>87</v>
      </c>
      <c r="AY133" s="14" t="s">
        <v>138</v>
      </c>
      <c r="BE133" s="236">
        <f>IF(N133="základná",J133,0)</f>
        <v>0</v>
      </c>
      <c r="BF133" s="236">
        <f>IF(N133="znížená",J133,0)</f>
        <v>0</v>
      </c>
      <c r="BG133" s="236">
        <f>IF(N133="zákl. prenesená",J133,0)</f>
        <v>0</v>
      </c>
      <c r="BH133" s="236">
        <f>IF(N133="zníž. prenesená",J133,0)</f>
        <v>0</v>
      </c>
      <c r="BI133" s="236">
        <f>IF(N133="nulová",J133,0)</f>
        <v>0</v>
      </c>
      <c r="BJ133" s="14" t="s">
        <v>87</v>
      </c>
      <c r="BK133" s="237">
        <f>ROUND(I133*H133,3)</f>
        <v>0</v>
      </c>
      <c r="BL133" s="14" t="s">
        <v>144</v>
      </c>
      <c r="BM133" s="235" t="s">
        <v>152</v>
      </c>
    </row>
    <row r="134" s="2" customFormat="1" ht="37.8" customHeight="1">
      <c r="A134" s="35"/>
      <c r="B134" s="36"/>
      <c r="C134" s="224" t="s">
        <v>149</v>
      </c>
      <c r="D134" s="224" t="s">
        <v>140</v>
      </c>
      <c r="E134" s="225" t="s">
        <v>335</v>
      </c>
      <c r="F134" s="226" t="s">
        <v>336</v>
      </c>
      <c r="G134" s="227" t="s">
        <v>143</v>
      </c>
      <c r="H134" s="228">
        <v>80</v>
      </c>
      <c r="I134" s="229"/>
      <c r="J134" s="228">
        <f>ROUND(I134*H134,3)</f>
        <v>0</v>
      </c>
      <c r="K134" s="230"/>
      <c r="L134" s="41"/>
      <c r="M134" s="231" t="s">
        <v>1</v>
      </c>
      <c r="N134" s="232" t="s">
        <v>41</v>
      </c>
      <c r="O134" s="88"/>
      <c r="P134" s="233">
        <f>O134*H134</f>
        <v>0</v>
      </c>
      <c r="Q134" s="233">
        <v>0</v>
      </c>
      <c r="R134" s="233">
        <f>Q134*H134</f>
        <v>0</v>
      </c>
      <c r="S134" s="233">
        <v>0</v>
      </c>
      <c r="T134" s="234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35" t="s">
        <v>144</v>
      </c>
      <c r="AT134" s="235" t="s">
        <v>140</v>
      </c>
      <c r="AU134" s="235" t="s">
        <v>87</v>
      </c>
      <c r="AY134" s="14" t="s">
        <v>138</v>
      </c>
      <c r="BE134" s="236">
        <f>IF(N134="základná",J134,0)</f>
        <v>0</v>
      </c>
      <c r="BF134" s="236">
        <f>IF(N134="znížená",J134,0)</f>
        <v>0</v>
      </c>
      <c r="BG134" s="236">
        <f>IF(N134="zákl. prenesená",J134,0)</f>
        <v>0</v>
      </c>
      <c r="BH134" s="236">
        <f>IF(N134="zníž. prenesená",J134,0)</f>
        <v>0</v>
      </c>
      <c r="BI134" s="236">
        <f>IF(N134="nulová",J134,0)</f>
        <v>0</v>
      </c>
      <c r="BJ134" s="14" t="s">
        <v>87</v>
      </c>
      <c r="BK134" s="237">
        <f>ROUND(I134*H134,3)</f>
        <v>0</v>
      </c>
      <c r="BL134" s="14" t="s">
        <v>144</v>
      </c>
      <c r="BM134" s="235" t="s">
        <v>173</v>
      </c>
    </row>
    <row r="135" s="2" customFormat="1" ht="37.8" customHeight="1">
      <c r="A135" s="35"/>
      <c r="B135" s="36"/>
      <c r="C135" s="224" t="s">
        <v>144</v>
      </c>
      <c r="D135" s="224" t="s">
        <v>140</v>
      </c>
      <c r="E135" s="225" t="s">
        <v>337</v>
      </c>
      <c r="F135" s="226" t="s">
        <v>338</v>
      </c>
      <c r="G135" s="227" t="s">
        <v>143</v>
      </c>
      <c r="H135" s="228">
        <v>160</v>
      </c>
      <c r="I135" s="229"/>
      <c r="J135" s="228">
        <f>ROUND(I135*H135,3)</f>
        <v>0</v>
      </c>
      <c r="K135" s="230"/>
      <c r="L135" s="41"/>
      <c r="M135" s="231" t="s">
        <v>1</v>
      </c>
      <c r="N135" s="232" t="s">
        <v>41</v>
      </c>
      <c r="O135" s="88"/>
      <c r="P135" s="233">
        <f>O135*H135</f>
        <v>0</v>
      </c>
      <c r="Q135" s="233">
        <v>0</v>
      </c>
      <c r="R135" s="233">
        <f>Q135*H135</f>
        <v>0</v>
      </c>
      <c r="S135" s="233">
        <v>0</v>
      </c>
      <c r="T135" s="234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35" t="s">
        <v>144</v>
      </c>
      <c r="AT135" s="235" t="s">
        <v>140</v>
      </c>
      <c r="AU135" s="235" t="s">
        <v>87</v>
      </c>
      <c r="AY135" s="14" t="s">
        <v>138</v>
      </c>
      <c r="BE135" s="236">
        <f>IF(N135="základná",J135,0)</f>
        <v>0</v>
      </c>
      <c r="BF135" s="236">
        <f>IF(N135="znížená",J135,0)</f>
        <v>0</v>
      </c>
      <c r="BG135" s="236">
        <f>IF(N135="zákl. prenesená",J135,0)</f>
        <v>0</v>
      </c>
      <c r="BH135" s="236">
        <f>IF(N135="zníž. prenesená",J135,0)</f>
        <v>0</v>
      </c>
      <c r="BI135" s="236">
        <f>IF(N135="nulová",J135,0)</f>
        <v>0</v>
      </c>
      <c r="BJ135" s="14" t="s">
        <v>87</v>
      </c>
      <c r="BK135" s="237">
        <f>ROUND(I135*H135,3)</f>
        <v>0</v>
      </c>
      <c r="BL135" s="14" t="s">
        <v>144</v>
      </c>
      <c r="BM135" s="235" t="s">
        <v>386</v>
      </c>
    </row>
    <row r="136" s="2" customFormat="1" ht="24.15" customHeight="1">
      <c r="A136" s="35"/>
      <c r="B136" s="36"/>
      <c r="C136" s="224" t="s">
        <v>156</v>
      </c>
      <c r="D136" s="224" t="s">
        <v>140</v>
      </c>
      <c r="E136" s="225" t="s">
        <v>183</v>
      </c>
      <c r="F136" s="226" t="s">
        <v>184</v>
      </c>
      <c r="G136" s="227" t="s">
        <v>143</v>
      </c>
      <c r="H136" s="228">
        <v>80</v>
      </c>
      <c r="I136" s="229"/>
      <c r="J136" s="228">
        <f>ROUND(I136*H136,3)</f>
        <v>0</v>
      </c>
      <c r="K136" s="230"/>
      <c r="L136" s="41"/>
      <c r="M136" s="231" t="s">
        <v>1</v>
      </c>
      <c r="N136" s="232" t="s">
        <v>41</v>
      </c>
      <c r="O136" s="88"/>
      <c r="P136" s="233">
        <f>O136*H136</f>
        <v>0</v>
      </c>
      <c r="Q136" s="233">
        <v>0</v>
      </c>
      <c r="R136" s="233">
        <f>Q136*H136</f>
        <v>0</v>
      </c>
      <c r="S136" s="233">
        <v>0</v>
      </c>
      <c r="T136" s="234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35" t="s">
        <v>144</v>
      </c>
      <c r="AT136" s="235" t="s">
        <v>140</v>
      </c>
      <c r="AU136" s="235" t="s">
        <v>87</v>
      </c>
      <c r="AY136" s="14" t="s">
        <v>138</v>
      </c>
      <c r="BE136" s="236">
        <f>IF(N136="základná",J136,0)</f>
        <v>0</v>
      </c>
      <c r="BF136" s="236">
        <f>IF(N136="znížená",J136,0)</f>
        <v>0</v>
      </c>
      <c r="BG136" s="236">
        <f>IF(N136="zákl. prenesená",J136,0)</f>
        <v>0</v>
      </c>
      <c r="BH136" s="236">
        <f>IF(N136="zníž. prenesená",J136,0)</f>
        <v>0</v>
      </c>
      <c r="BI136" s="236">
        <f>IF(N136="nulová",J136,0)</f>
        <v>0</v>
      </c>
      <c r="BJ136" s="14" t="s">
        <v>87</v>
      </c>
      <c r="BK136" s="237">
        <f>ROUND(I136*H136,3)</f>
        <v>0</v>
      </c>
      <c r="BL136" s="14" t="s">
        <v>144</v>
      </c>
      <c r="BM136" s="235" t="s">
        <v>185</v>
      </c>
    </row>
    <row r="137" s="2" customFormat="1" ht="14.4" customHeight="1">
      <c r="A137" s="35"/>
      <c r="B137" s="36"/>
      <c r="C137" s="238" t="s">
        <v>160</v>
      </c>
      <c r="D137" s="238" t="s">
        <v>161</v>
      </c>
      <c r="E137" s="239" t="s">
        <v>187</v>
      </c>
      <c r="F137" s="240" t="s">
        <v>188</v>
      </c>
      <c r="G137" s="241" t="s">
        <v>164</v>
      </c>
      <c r="H137" s="242">
        <v>340</v>
      </c>
      <c r="I137" s="243"/>
      <c r="J137" s="242">
        <f>ROUND(I137*H137,3)</f>
        <v>0</v>
      </c>
      <c r="K137" s="244"/>
      <c r="L137" s="245"/>
      <c r="M137" s="246" t="s">
        <v>1</v>
      </c>
      <c r="N137" s="247" t="s">
        <v>41</v>
      </c>
      <c r="O137" s="88"/>
      <c r="P137" s="233">
        <f>O137*H137</f>
        <v>0</v>
      </c>
      <c r="Q137" s="233">
        <v>1</v>
      </c>
      <c r="R137" s="233">
        <f>Q137*H137</f>
        <v>340</v>
      </c>
      <c r="S137" s="233">
        <v>0</v>
      </c>
      <c r="T137" s="234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35" t="s">
        <v>165</v>
      </c>
      <c r="AT137" s="235" t="s">
        <v>161</v>
      </c>
      <c r="AU137" s="235" t="s">
        <v>87</v>
      </c>
      <c r="AY137" s="14" t="s">
        <v>138</v>
      </c>
      <c r="BE137" s="236">
        <f>IF(N137="základná",J137,0)</f>
        <v>0</v>
      </c>
      <c r="BF137" s="236">
        <f>IF(N137="znížená",J137,0)</f>
        <v>0</v>
      </c>
      <c r="BG137" s="236">
        <f>IF(N137="zákl. prenesená",J137,0)</f>
        <v>0</v>
      </c>
      <c r="BH137" s="236">
        <f>IF(N137="zníž. prenesená",J137,0)</f>
        <v>0</v>
      </c>
      <c r="BI137" s="236">
        <f>IF(N137="nulová",J137,0)</f>
        <v>0</v>
      </c>
      <c r="BJ137" s="14" t="s">
        <v>87</v>
      </c>
      <c r="BK137" s="237">
        <f>ROUND(I137*H137,3)</f>
        <v>0</v>
      </c>
      <c r="BL137" s="14" t="s">
        <v>144</v>
      </c>
      <c r="BM137" s="235" t="s">
        <v>189</v>
      </c>
    </row>
    <row r="138" s="2" customFormat="1" ht="14.4" customHeight="1">
      <c r="A138" s="35"/>
      <c r="B138" s="36"/>
      <c r="C138" s="224" t="s">
        <v>167</v>
      </c>
      <c r="D138" s="224" t="s">
        <v>140</v>
      </c>
      <c r="E138" s="225" t="s">
        <v>195</v>
      </c>
      <c r="F138" s="226" t="s">
        <v>196</v>
      </c>
      <c r="G138" s="227" t="s">
        <v>143</v>
      </c>
      <c r="H138" s="228">
        <v>80</v>
      </c>
      <c r="I138" s="229"/>
      <c r="J138" s="228">
        <f>ROUND(I138*H138,3)</f>
        <v>0</v>
      </c>
      <c r="K138" s="230"/>
      <c r="L138" s="41"/>
      <c r="M138" s="231" t="s">
        <v>1</v>
      </c>
      <c r="N138" s="232" t="s">
        <v>41</v>
      </c>
      <c r="O138" s="88"/>
      <c r="P138" s="233">
        <f>O138*H138</f>
        <v>0</v>
      </c>
      <c r="Q138" s="233">
        <v>0</v>
      </c>
      <c r="R138" s="233">
        <f>Q138*H138</f>
        <v>0</v>
      </c>
      <c r="S138" s="233">
        <v>0</v>
      </c>
      <c r="T138" s="234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35" t="s">
        <v>144</v>
      </c>
      <c r="AT138" s="235" t="s">
        <v>140</v>
      </c>
      <c r="AU138" s="235" t="s">
        <v>87</v>
      </c>
      <c r="AY138" s="14" t="s">
        <v>138</v>
      </c>
      <c r="BE138" s="236">
        <f>IF(N138="základná",J138,0)</f>
        <v>0</v>
      </c>
      <c r="BF138" s="236">
        <f>IF(N138="znížená",J138,0)</f>
        <v>0</v>
      </c>
      <c r="BG138" s="236">
        <f>IF(N138="zákl. prenesená",J138,0)</f>
        <v>0</v>
      </c>
      <c r="BH138" s="236">
        <f>IF(N138="zníž. prenesená",J138,0)</f>
        <v>0</v>
      </c>
      <c r="BI138" s="236">
        <f>IF(N138="nulová",J138,0)</f>
        <v>0</v>
      </c>
      <c r="BJ138" s="14" t="s">
        <v>87</v>
      </c>
      <c r="BK138" s="237">
        <f>ROUND(I138*H138,3)</f>
        <v>0</v>
      </c>
      <c r="BL138" s="14" t="s">
        <v>144</v>
      </c>
      <c r="BM138" s="235" t="s">
        <v>197</v>
      </c>
    </row>
    <row r="139" s="2" customFormat="1" ht="14.4" customHeight="1">
      <c r="A139" s="35"/>
      <c r="B139" s="36"/>
      <c r="C139" s="224" t="s">
        <v>165</v>
      </c>
      <c r="D139" s="224" t="s">
        <v>140</v>
      </c>
      <c r="E139" s="225" t="s">
        <v>209</v>
      </c>
      <c r="F139" s="226" t="s">
        <v>210</v>
      </c>
      <c r="G139" s="227" t="s">
        <v>201</v>
      </c>
      <c r="H139" s="228">
        <v>220</v>
      </c>
      <c r="I139" s="229"/>
      <c r="J139" s="228">
        <f>ROUND(I139*H139,3)</f>
        <v>0</v>
      </c>
      <c r="K139" s="230"/>
      <c r="L139" s="41"/>
      <c r="M139" s="231" t="s">
        <v>1</v>
      </c>
      <c r="N139" s="232" t="s">
        <v>41</v>
      </c>
      <c r="O139" s="88"/>
      <c r="P139" s="233">
        <f>O139*H139</f>
        <v>0</v>
      </c>
      <c r="Q139" s="233">
        <v>0</v>
      </c>
      <c r="R139" s="233">
        <f>Q139*H139</f>
        <v>0</v>
      </c>
      <c r="S139" s="233">
        <v>0</v>
      </c>
      <c r="T139" s="234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35" t="s">
        <v>144</v>
      </c>
      <c r="AT139" s="235" t="s">
        <v>140</v>
      </c>
      <c r="AU139" s="235" t="s">
        <v>87</v>
      </c>
      <c r="AY139" s="14" t="s">
        <v>138</v>
      </c>
      <c r="BE139" s="236">
        <f>IF(N139="základná",J139,0)</f>
        <v>0</v>
      </c>
      <c r="BF139" s="236">
        <f>IF(N139="znížená",J139,0)</f>
        <v>0</v>
      </c>
      <c r="BG139" s="236">
        <f>IF(N139="zákl. prenesená",J139,0)</f>
        <v>0</v>
      </c>
      <c r="BH139" s="236">
        <f>IF(N139="zníž. prenesená",J139,0)</f>
        <v>0</v>
      </c>
      <c r="BI139" s="236">
        <f>IF(N139="nulová",J139,0)</f>
        <v>0</v>
      </c>
      <c r="BJ139" s="14" t="s">
        <v>87</v>
      </c>
      <c r="BK139" s="237">
        <f>ROUND(I139*H139,3)</f>
        <v>0</v>
      </c>
      <c r="BL139" s="14" t="s">
        <v>144</v>
      </c>
      <c r="BM139" s="235" t="s">
        <v>211</v>
      </c>
    </row>
    <row r="140" s="12" customFormat="1" ht="22.8" customHeight="1">
      <c r="A140" s="12"/>
      <c r="B140" s="208"/>
      <c r="C140" s="209"/>
      <c r="D140" s="210" t="s">
        <v>74</v>
      </c>
      <c r="E140" s="222" t="s">
        <v>87</v>
      </c>
      <c r="F140" s="222" t="s">
        <v>220</v>
      </c>
      <c r="G140" s="209"/>
      <c r="H140" s="209"/>
      <c r="I140" s="212"/>
      <c r="J140" s="223">
        <f>BK140</f>
        <v>0</v>
      </c>
      <c r="K140" s="209"/>
      <c r="L140" s="214"/>
      <c r="M140" s="215"/>
      <c r="N140" s="216"/>
      <c r="O140" s="216"/>
      <c r="P140" s="217">
        <f>SUM(P141:P142)</f>
        <v>0</v>
      </c>
      <c r="Q140" s="216"/>
      <c r="R140" s="217">
        <f>SUM(R141:R142)</f>
        <v>0.073919999999999986</v>
      </c>
      <c r="S140" s="216"/>
      <c r="T140" s="218">
        <f>SUM(T141:T142)</f>
        <v>0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219" t="s">
        <v>81</v>
      </c>
      <c r="AT140" s="220" t="s">
        <v>74</v>
      </c>
      <c r="AU140" s="220" t="s">
        <v>81</v>
      </c>
      <c r="AY140" s="219" t="s">
        <v>138</v>
      </c>
      <c r="BK140" s="221">
        <f>SUM(BK141:BK142)</f>
        <v>0</v>
      </c>
    </row>
    <row r="141" s="2" customFormat="1" ht="24.15" customHeight="1">
      <c r="A141" s="35"/>
      <c r="B141" s="36"/>
      <c r="C141" s="224" t="s">
        <v>174</v>
      </c>
      <c r="D141" s="224" t="s">
        <v>140</v>
      </c>
      <c r="E141" s="225" t="s">
        <v>221</v>
      </c>
      <c r="F141" s="226" t="s">
        <v>222</v>
      </c>
      <c r="G141" s="227" t="s">
        <v>201</v>
      </c>
      <c r="H141" s="228">
        <v>220</v>
      </c>
      <c r="I141" s="229"/>
      <c r="J141" s="228">
        <f>ROUND(I141*H141,3)</f>
        <v>0</v>
      </c>
      <c r="K141" s="230"/>
      <c r="L141" s="41"/>
      <c r="M141" s="231" t="s">
        <v>1</v>
      </c>
      <c r="N141" s="232" t="s">
        <v>41</v>
      </c>
      <c r="O141" s="88"/>
      <c r="P141" s="233">
        <f>O141*H141</f>
        <v>0</v>
      </c>
      <c r="Q141" s="233">
        <v>3.0000000000000001E-05</v>
      </c>
      <c r="R141" s="233">
        <f>Q141*H141</f>
        <v>0.0066</v>
      </c>
      <c r="S141" s="233">
        <v>0</v>
      </c>
      <c r="T141" s="234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35" t="s">
        <v>144</v>
      </c>
      <c r="AT141" s="235" t="s">
        <v>140</v>
      </c>
      <c r="AU141" s="235" t="s">
        <v>87</v>
      </c>
      <c r="AY141" s="14" t="s">
        <v>138</v>
      </c>
      <c r="BE141" s="236">
        <f>IF(N141="základná",J141,0)</f>
        <v>0</v>
      </c>
      <c r="BF141" s="236">
        <f>IF(N141="znížená",J141,0)</f>
        <v>0</v>
      </c>
      <c r="BG141" s="236">
        <f>IF(N141="zákl. prenesená",J141,0)</f>
        <v>0</v>
      </c>
      <c r="BH141" s="236">
        <f>IF(N141="zníž. prenesená",J141,0)</f>
        <v>0</v>
      </c>
      <c r="BI141" s="236">
        <f>IF(N141="nulová",J141,0)</f>
        <v>0</v>
      </c>
      <c r="BJ141" s="14" t="s">
        <v>87</v>
      </c>
      <c r="BK141" s="237">
        <f>ROUND(I141*H141,3)</f>
        <v>0</v>
      </c>
      <c r="BL141" s="14" t="s">
        <v>144</v>
      </c>
      <c r="BM141" s="235" t="s">
        <v>223</v>
      </c>
    </row>
    <row r="142" s="2" customFormat="1" ht="24.15" customHeight="1">
      <c r="A142" s="35"/>
      <c r="B142" s="36"/>
      <c r="C142" s="238" t="s">
        <v>178</v>
      </c>
      <c r="D142" s="238" t="s">
        <v>161</v>
      </c>
      <c r="E142" s="239" t="s">
        <v>224</v>
      </c>
      <c r="F142" s="240" t="s">
        <v>225</v>
      </c>
      <c r="G142" s="241" t="s">
        <v>201</v>
      </c>
      <c r="H142" s="242">
        <v>224.40000000000001</v>
      </c>
      <c r="I142" s="243"/>
      <c r="J142" s="242">
        <f>ROUND(I142*H142,3)</f>
        <v>0</v>
      </c>
      <c r="K142" s="244"/>
      <c r="L142" s="245"/>
      <c r="M142" s="246" t="s">
        <v>1</v>
      </c>
      <c r="N142" s="247" t="s">
        <v>41</v>
      </c>
      <c r="O142" s="88"/>
      <c r="P142" s="233">
        <f>O142*H142</f>
        <v>0</v>
      </c>
      <c r="Q142" s="233">
        <v>0.00029999999999999997</v>
      </c>
      <c r="R142" s="233">
        <f>Q142*H142</f>
        <v>0.067319999999999991</v>
      </c>
      <c r="S142" s="233">
        <v>0</v>
      </c>
      <c r="T142" s="234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35" t="s">
        <v>165</v>
      </c>
      <c r="AT142" s="235" t="s">
        <v>161</v>
      </c>
      <c r="AU142" s="235" t="s">
        <v>87</v>
      </c>
      <c r="AY142" s="14" t="s">
        <v>138</v>
      </c>
      <c r="BE142" s="236">
        <f>IF(N142="základná",J142,0)</f>
        <v>0</v>
      </c>
      <c r="BF142" s="236">
        <f>IF(N142="znížená",J142,0)</f>
        <v>0</v>
      </c>
      <c r="BG142" s="236">
        <f>IF(N142="zákl. prenesená",J142,0)</f>
        <v>0</v>
      </c>
      <c r="BH142" s="236">
        <f>IF(N142="zníž. prenesená",J142,0)</f>
        <v>0</v>
      </c>
      <c r="BI142" s="236">
        <f>IF(N142="nulová",J142,0)</f>
        <v>0</v>
      </c>
      <c r="BJ142" s="14" t="s">
        <v>87</v>
      </c>
      <c r="BK142" s="237">
        <f>ROUND(I142*H142,3)</f>
        <v>0</v>
      </c>
      <c r="BL142" s="14" t="s">
        <v>144</v>
      </c>
      <c r="BM142" s="235" t="s">
        <v>226</v>
      </c>
    </row>
    <row r="143" s="12" customFormat="1" ht="22.8" customHeight="1">
      <c r="A143" s="12"/>
      <c r="B143" s="208"/>
      <c r="C143" s="209"/>
      <c r="D143" s="210" t="s">
        <v>74</v>
      </c>
      <c r="E143" s="222" t="s">
        <v>156</v>
      </c>
      <c r="F143" s="222" t="s">
        <v>227</v>
      </c>
      <c r="G143" s="209"/>
      <c r="H143" s="209"/>
      <c r="I143" s="212"/>
      <c r="J143" s="223">
        <f>BK143</f>
        <v>0</v>
      </c>
      <c r="K143" s="209"/>
      <c r="L143" s="214"/>
      <c r="M143" s="215"/>
      <c r="N143" s="216"/>
      <c r="O143" s="216"/>
      <c r="P143" s="217">
        <f>SUM(P144:P148)</f>
        <v>0</v>
      </c>
      <c r="Q143" s="216"/>
      <c r="R143" s="217">
        <f>SUM(R144:R148)</f>
        <v>171.70000000000002</v>
      </c>
      <c r="S143" s="216"/>
      <c r="T143" s="218">
        <f>SUM(T144:T148)</f>
        <v>0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219" t="s">
        <v>81</v>
      </c>
      <c r="AT143" s="220" t="s">
        <v>74</v>
      </c>
      <c r="AU143" s="220" t="s">
        <v>81</v>
      </c>
      <c r="AY143" s="219" t="s">
        <v>138</v>
      </c>
      <c r="BK143" s="221">
        <f>SUM(BK144:BK148)</f>
        <v>0</v>
      </c>
    </row>
    <row r="144" s="2" customFormat="1" ht="24.15" customHeight="1">
      <c r="A144" s="35"/>
      <c r="B144" s="36"/>
      <c r="C144" s="224" t="s">
        <v>182</v>
      </c>
      <c r="D144" s="224" t="s">
        <v>140</v>
      </c>
      <c r="E144" s="225" t="s">
        <v>228</v>
      </c>
      <c r="F144" s="226" t="s">
        <v>229</v>
      </c>
      <c r="G144" s="227" t="s">
        <v>201</v>
      </c>
      <c r="H144" s="228">
        <v>206</v>
      </c>
      <c r="I144" s="229"/>
      <c r="J144" s="228">
        <f>ROUND(I144*H144,3)</f>
        <v>0</v>
      </c>
      <c r="K144" s="230"/>
      <c r="L144" s="41"/>
      <c r="M144" s="231" t="s">
        <v>1</v>
      </c>
      <c r="N144" s="232" t="s">
        <v>41</v>
      </c>
      <c r="O144" s="88"/>
      <c r="P144" s="233">
        <f>O144*H144</f>
        <v>0</v>
      </c>
      <c r="Q144" s="233">
        <v>0.57299999999999995</v>
      </c>
      <c r="R144" s="233">
        <f>Q144*H144</f>
        <v>118.038</v>
      </c>
      <c r="S144" s="233">
        <v>0</v>
      </c>
      <c r="T144" s="234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35" t="s">
        <v>144</v>
      </c>
      <c r="AT144" s="235" t="s">
        <v>140</v>
      </c>
      <c r="AU144" s="235" t="s">
        <v>87</v>
      </c>
      <c r="AY144" s="14" t="s">
        <v>138</v>
      </c>
      <c r="BE144" s="236">
        <f>IF(N144="základná",J144,0)</f>
        <v>0</v>
      </c>
      <c r="BF144" s="236">
        <f>IF(N144="znížená",J144,0)</f>
        <v>0</v>
      </c>
      <c r="BG144" s="236">
        <f>IF(N144="zákl. prenesená",J144,0)</f>
        <v>0</v>
      </c>
      <c r="BH144" s="236">
        <f>IF(N144="zníž. prenesená",J144,0)</f>
        <v>0</v>
      </c>
      <c r="BI144" s="236">
        <f>IF(N144="nulová",J144,0)</f>
        <v>0</v>
      </c>
      <c r="BJ144" s="14" t="s">
        <v>87</v>
      </c>
      <c r="BK144" s="237">
        <f>ROUND(I144*H144,3)</f>
        <v>0</v>
      </c>
      <c r="BL144" s="14" t="s">
        <v>144</v>
      </c>
      <c r="BM144" s="235" t="s">
        <v>230</v>
      </c>
    </row>
    <row r="145" s="2" customFormat="1" ht="24.15" customHeight="1">
      <c r="A145" s="35"/>
      <c r="B145" s="36"/>
      <c r="C145" s="224" t="s">
        <v>186</v>
      </c>
      <c r="D145" s="224" t="s">
        <v>140</v>
      </c>
      <c r="E145" s="225" t="s">
        <v>232</v>
      </c>
      <c r="F145" s="226" t="s">
        <v>233</v>
      </c>
      <c r="G145" s="227" t="s">
        <v>201</v>
      </c>
      <c r="H145" s="228">
        <v>200</v>
      </c>
      <c r="I145" s="229"/>
      <c r="J145" s="228">
        <f>ROUND(I145*H145,3)</f>
        <v>0</v>
      </c>
      <c r="K145" s="230"/>
      <c r="L145" s="41"/>
      <c r="M145" s="231" t="s">
        <v>1</v>
      </c>
      <c r="N145" s="232" t="s">
        <v>41</v>
      </c>
      <c r="O145" s="88"/>
      <c r="P145" s="233">
        <f>O145*H145</f>
        <v>0</v>
      </c>
      <c r="Q145" s="233">
        <v>0.15826000000000001</v>
      </c>
      <c r="R145" s="233">
        <f>Q145*H145</f>
        <v>31.652000000000001</v>
      </c>
      <c r="S145" s="233">
        <v>0</v>
      </c>
      <c r="T145" s="234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35" t="s">
        <v>144</v>
      </c>
      <c r="AT145" s="235" t="s">
        <v>140</v>
      </c>
      <c r="AU145" s="235" t="s">
        <v>87</v>
      </c>
      <c r="AY145" s="14" t="s">
        <v>138</v>
      </c>
      <c r="BE145" s="236">
        <f>IF(N145="základná",J145,0)</f>
        <v>0</v>
      </c>
      <c r="BF145" s="236">
        <f>IF(N145="znížená",J145,0)</f>
        <v>0</v>
      </c>
      <c r="BG145" s="236">
        <f>IF(N145="zákl. prenesená",J145,0)</f>
        <v>0</v>
      </c>
      <c r="BH145" s="236">
        <f>IF(N145="zníž. prenesená",J145,0)</f>
        <v>0</v>
      </c>
      <c r="BI145" s="236">
        <f>IF(N145="nulová",J145,0)</f>
        <v>0</v>
      </c>
      <c r="BJ145" s="14" t="s">
        <v>87</v>
      </c>
      <c r="BK145" s="237">
        <f>ROUND(I145*H145,3)</f>
        <v>0</v>
      </c>
      <c r="BL145" s="14" t="s">
        <v>144</v>
      </c>
      <c r="BM145" s="235" t="s">
        <v>234</v>
      </c>
    </row>
    <row r="146" s="2" customFormat="1" ht="24.15" customHeight="1">
      <c r="A146" s="35"/>
      <c r="B146" s="36"/>
      <c r="C146" s="224" t="s">
        <v>190</v>
      </c>
      <c r="D146" s="224" t="s">
        <v>140</v>
      </c>
      <c r="E146" s="225" t="s">
        <v>236</v>
      </c>
      <c r="F146" s="226" t="s">
        <v>237</v>
      </c>
      <c r="G146" s="227" t="s">
        <v>201</v>
      </c>
      <c r="H146" s="228">
        <v>200</v>
      </c>
      <c r="I146" s="229"/>
      <c r="J146" s="228">
        <f>ROUND(I146*H146,3)</f>
        <v>0</v>
      </c>
      <c r="K146" s="230"/>
      <c r="L146" s="41"/>
      <c r="M146" s="231" t="s">
        <v>1</v>
      </c>
      <c r="N146" s="232" t="s">
        <v>41</v>
      </c>
      <c r="O146" s="88"/>
      <c r="P146" s="233">
        <f>O146*H146</f>
        <v>0</v>
      </c>
      <c r="Q146" s="233">
        <v>0.0058100000000000001</v>
      </c>
      <c r="R146" s="233">
        <f>Q146*H146</f>
        <v>1.1619999999999999</v>
      </c>
      <c r="S146" s="233">
        <v>0</v>
      </c>
      <c r="T146" s="234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35" t="s">
        <v>144</v>
      </c>
      <c r="AT146" s="235" t="s">
        <v>140</v>
      </c>
      <c r="AU146" s="235" t="s">
        <v>87</v>
      </c>
      <c r="AY146" s="14" t="s">
        <v>138</v>
      </c>
      <c r="BE146" s="236">
        <f>IF(N146="základná",J146,0)</f>
        <v>0</v>
      </c>
      <c r="BF146" s="236">
        <f>IF(N146="znížená",J146,0)</f>
        <v>0</v>
      </c>
      <c r="BG146" s="236">
        <f>IF(N146="zákl. prenesená",J146,0)</f>
        <v>0</v>
      </c>
      <c r="BH146" s="236">
        <f>IF(N146="zníž. prenesená",J146,0)</f>
        <v>0</v>
      </c>
      <c r="BI146" s="236">
        <f>IF(N146="nulová",J146,0)</f>
        <v>0</v>
      </c>
      <c r="BJ146" s="14" t="s">
        <v>87</v>
      </c>
      <c r="BK146" s="237">
        <f>ROUND(I146*H146,3)</f>
        <v>0</v>
      </c>
      <c r="BL146" s="14" t="s">
        <v>144</v>
      </c>
      <c r="BM146" s="235" t="s">
        <v>238</v>
      </c>
    </row>
    <row r="147" s="2" customFormat="1" ht="24.15" customHeight="1">
      <c r="A147" s="35"/>
      <c r="B147" s="36"/>
      <c r="C147" s="224" t="s">
        <v>194</v>
      </c>
      <c r="D147" s="224" t="s">
        <v>140</v>
      </c>
      <c r="E147" s="225" t="s">
        <v>240</v>
      </c>
      <c r="F147" s="226" t="s">
        <v>241</v>
      </c>
      <c r="G147" s="227" t="s">
        <v>201</v>
      </c>
      <c r="H147" s="228">
        <v>200</v>
      </c>
      <c r="I147" s="229"/>
      <c r="J147" s="228">
        <f>ROUND(I147*H147,3)</f>
        <v>0</v>
      </c>
      <c r="K147" s="230"/>
      <c r="L147" s="41"/>
      <c r="M147" s="231" t="s">
        <v>1</v>
      </c>
      <c r="N147" s="232" t="s">
        <v>41</v>
      </c>
      <c r="O147" s="88"/>
      <c r="P147" s="233">
        <f>O147*H147</f>
        <v>0</v>
      </c>
      <c r="Q147" s="233">
        <v>0.00051000000000000004</v>
      </c>
      <c r="R147" s="233">
        <f>Q147*H147</f>
        <v>0.10200000000000001</v>
      </c>
      <c r="S147" s="233">
        <v>0</v>
      </c>
      <c r="T147" s="234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35" t="s">
        <v>144</v>
      </c>
      <c r="AT147" s="235" t="s">
        <v>140</v>
      </c>
      <c r="AU147" s="235" t="s">
        <v>87</v>
      </c>
      <c r="AY147" s="14" t="s">
        <v>138</v>
      </c>
      <c r="BE147" s="236">
        <f>IF(N147="základná",J147,0)</f>
        <v>0</v>
      </c>
      <c r="BF147" s="236">
        <f>IF(N147="znížená",J147,0)</f>
        <v>0</v>
      </c>
      <c r="BG147" s="236">
        <f>IF(N147="zákl. prenesená",J147,0)</f>
        <v>0</v>
      </c>
      <c r="BH147" s="236">
        <f>IF(N147="zníž. prenesená",J147,0)</f>
        <v>0</v>
      </c>
      <c r="BI147" s="236">
        <f>IF(N147="nulová",J147,0)</f>
        <v>0</v>
      </c>
      <c r="BJ147" s="14" t="s">
        <v>87</v>
      </c>
      <c r="BK147" s="237">
        <f>ROUND(I147*H147,3)</f>
        <v>0</v>
      </c>
      <c r="BL147" s="14" t="s">
        <v>144</v>
      </c>
      <c r="BM147" s="235" t="s">
        <v>242</v>
      </c>
    </row>
    <row r="148" s="2" customFormat="1" ht="24.15" customHeight="1">
      <c r="A148" s="35"/>
      <c r="B148" s="36"/>
      <c r="C148" s="224" t="s">
        <v>198</v>
      </c>
      <c r="D148" s="224" t="s">
        <v>140</v>
      </c>
      <c r="E148" s="225" t="s">
        <v>244</v>
      </c>
      <c r="F148" s="226" t="s">
        <v>245</v>
      </c>
      <c r="G148" s="227" t="s">
        <v>201</v>
      </c>
      <c r="H148" s="228">
        <v>200</v>
      </c>
      <c r="I148" s="229"/>
      <c r="J148" s="228">
        <f>ROUND(I148*H148,3)</f>
        <v>0</v>
      </c>
      <c r="K148" s="230"/>
      <c r="L148" s="41"/>
      <c r="M148" s="231" t="s">
        <v>1</v>
      </c>
      <c r="N148" s="232" t="s">
        <v>41</v>
      </c>
      <c r="O148" s="88"/>
      <c r="P148" s="233">
        <f>O148*H148</f>
        <v>0</v>
      </c>
      <c r="Q148" s="233">
        <v>0.10373</v>
      </c>
      <c r="R148" s="233">
        <f>Q148*H148</f>
        <v>20.746000000000002</v>
      </c>
      <c r="S148" s="233">
        <v>0</v>
      </c>
      <c r="T148" s="234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35" t="s">
        <v>144</v>
      </c>
      <c r="AT148" s="235" t="s">
        <v>140</v>
      </c>
      <c r="AU148" s="235" t="s">
        <v>87</v>
      </c>
      <c r="AY148" s="14" t="s">
        <v>138</v>
      </c>
      <c r="BE148" s="236">
        <f>IF(N148="základná",J148,0)</f>
        <v>0</v>
      </c>
      <c r="BF148" s="236">
        <f>IF(N148="znížená",J148,0)</f>
        <v>0</v>
      </c>
      <c r="BG148" s="236">
        <f>IF(N148="zákl. prenesená",J148,0)</f>
        <v>0</v>
      </c>
      <c r="BH148" s="236">
        <f>IF(N148="zníž. prenesená",J148,0)</f>
        <v>0</v>
      </c>
      <c r="BI148" s="236">
        <f>IF(N148="nulová",J148,0)</f>
        <v>0</v>
      </c>
      <c r="BJ148" s="14" t="s">
        <v>87</v>
      </c>
      <c r="BK148" s="237">
        <f>ROUND(I148*H148,3)</f>
        <v>0</v>
      </c>
      <c r="BL148" s="14" t="s">
        <v>144</v>
      </c>
      <c r="BM148" s="235" t="s">
        <v>246</v>
      </c>
    </row>
    <row r="149" s="12" customFormat="1" ht="22.8" customHeight="1">
      <c r="A149" s="12"/>
      <c r="B149" s="208"/>
      <c r="C149" s="209"/>
      <c r="D149" s="210" t="s">
        <v>74</v>
      </c>
      <c r="E149" s="222" t="s">
        <v>174</v>
      </c>
      <c r="F149" s="222" t="s">
        <v>247</v>
      </c>
      <c r="G149" s="209"/>
      <c r="H149" s="209"/>
      <c r="I149" s="212"/>
      <c r="J149" s="223">
        <f>BK149</f>
        <v>0</v>
      </c>
      <c r="K149" s="209"/>
      <c r="L149" s="214"/>
      <c r="M149" s="215"/>
      <c r="N149" s="216"/>
      <c r="O149" s="216"/>
      <c r="P149" s="217">
        <f>SUM(P150:P163)</f>
        <v>0</v>
      </c>
      <c r="Q149" s="216"/>
      <c r="R149" s="217">
        <f>SUM(R150:R163)</f>
        <v>23.041090000000001</v>
      </c>
      <c r="S149" s="216"/>
      <c r="T149" s="218">
        <f>SUM(T150:T163)</f>
        <v>0</v>
      </c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R149" s="219" t="s">
        <v>81</v>
      </c>
      <c r="AT149" s="220" t="s">
        <v>74</v>
      </c>
      <c r="AU149" s="220" t="s">
        <v>81</v>
      </c>
      <c r="AY149" s="219" t="s">
        <v>138</v>
      </c>
      <c r="BK149" s="221">
        <f>SUM(BK150:BK163)</f>
        <v>0</v>
      </c>
    </row>
    <row r="150" s="2" customFormat="1" ht="24.15" customHeight="1">
      <c r="A150" s="35"/>
      <c r="B150" s="36"/>
      <c r="C150" s="224" t="s">
        <v>203</v>
      </c>
      <c r="D150" s="224" t="s">
        <v>140</v>
      </c>
      <c r="E150" s="225" t="s">
        <v>249</v>
      </c>
      <c r="F150" s="226" t="s">
        <v>250</v>
      </c>
      <c r="G150" s="227" t="s">
        <v>251</v>
      </c>
      <c r="H150" s="228">
        <v>4</v>
      </c>
      <c r="I150" s="229"/>
      <c r="J150" s="228">
        <f>ROUND(I150*H150,3)</f>
        <v>0</v>
      </c>
      <c r="K150" s="230"/>
      <c r="L150" s="41"/>
      <c r="M150" s="231" t="s">
        <v>1</v>
      </c>
      <c r="N150" s="232" t="s">
        <v>41</v>
      </c>
      <c r="O150" s="88"/>
      <c r="P150" s="233">
        <f>O150*H150</f>
        <v>0</v>
      </c>
      <c r="Q150" s="233">
        <v>0.22133</v>
      </c>
      <c r="R150" s="233">
        <f>Q150*H150</f>
        <v>0.88532</v>
      </c>
      <c r="S150" s="233">
        <v>0</v>
      </c>
      <c r="T150" s="234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35" t="s">
        <v>144</v>
      </c>
      <c r="AT150" s="235" t="s">
        <v>140</v>
      </c>
      <c r="AU150" s="235" t="s">
        <v>87</v>
      </c>
      <c r="AY150" s="14" t="s">
        <v>138</v>
      </c>
      <c r="BE150" s="236">
        <f>IF(N150="základná",J150,0)</f>
        <v>0</v>
      </c>
      <c r="BF150" s="236">
        <f>IF(N150="znížená",J150,0)</f>
        <v>0</v>
      </c>
      <c r="BG150" s="236">
        <f>IF(N150="zákl. prenesená",J150,0)</f>
        <v>0</v>
      </c>
      <c r="BH150" s="236">
        <f>IF(N150="zníž. prenesená",J150,0)</f>
        <v>0</v>
      </c>
      <c r="BI150" s="236">
        <f>IF(N150="nulová",J150,0)</f>
        <v>0</v>
      </c>
      <c r="BJ150" s="14" t="s">
        <v>87</v>
      </c>
      <c r="BK150" s="237">
        <f>ROUND(I150*H150,3)</f>
        <v>0</v>
      </c>
      <c r="BL150" s="14" t="s">
        <v>144</v>
      </c>
      <c r="BM150" s="235" t="s">
        <v>252</v>
      </c>
    </row>
    <row r="151" s="2" customFormat="1" ht="24.15" customHeight="1">
      <c r="A151" s="35"/>
      <c r="B151" s="36"/>
      <c r="C151" s="238" t="s">
        <v>208</v>
      </c>
      <c r="D151" s="238" t="s">
        <v>161</v>
      </c>
      <c r="E151" s="239" t="s">
        <v>262</v>
      </c>
      <c r="F151" s="240" t="s">
        <v>263</v>
      </c>
      <c r="G151" s="241" t="s">
        <v>251</v>
      </c>
      <c r="H151" s="242">
        <v>2</v>
      </c>
      <c r="I151" s="243"/>
      <c r="J151" s="242">
        <f>ROUND(I151*H151,3)</f>
        <v>0</v>
      </c>
      <c r="K151" s="244"/>
      <c r="L151" s="245"/>
      <c r="M151" s="246" t="s">
        <v>1</v>
      </c>
      <c r="N151" s="247" t="s">
        <v>41</v>
      </c>
      <c r="O151" s="88"/>
      <c r="P151" s="233">
        <f>O151*H151</f>
        <v>0</v>
      </c>
      <c r="Q151" s="233">
        <v>0.00093000000000000005</v>
      </c>
      <c r="R151" s="233">
        <f>Q151*H151</f>
        <v>0.0018600000000000001</v>
      </c>
      <c r="S151" s="233">
        <v>0</v>
      </c>
      <c r="T151" s="234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35" t="s">
        <v>165</v>
      </c>
      <c r="AT151" s="235" t="s">
        <v>161</v>
      </c>
      <c r="AU151" s="235" t="s">
        <v>87</v>
      </c>
      <c r="AY151" s="14" t="s">
        <v>138</v>
      </c>
      <c r="BE151" s="236">
        <f>IF(N151="základná",J151,0)</f>
        <v>0</v>
      </c>
      <c r="BF151" s="236">
        <f>IF(N151="znížená",J151,0)</f>
        <v>0</v>
      </c>
      <c r="BG151" s="236">
        <f>IF(N151="zákl. prenesená",J151,0)</f>
        <v>0</v>
      </c>
      <c r="BH151" s="236">
        <f>IF(N151="zníž. prenesená",J151,0)</f>
        <v>0</v>
      </c>
      <c r="BI151" s="236">
        <f>IF(N151="nulová",J151,0)</f>
        <v>0</v>
      </c>
      <c r="BJ151" s="14" t="s">
        <v>87</v>
      </c>
      <c r="BK151" s="237">
        <f>ROUND(I151*H151,3)</f>
        <v>0</v>
      </c>
      <c r="BL151" s="14" t="s">
        <v>144</v>
      </c>
      <c r="BM151" s="235" t="s">
        <v>387</v>
      </c>
    </row>
    <row r="152" s="2" customFormat="1" ht="24.15" customHeight="1">
      <c r="A152" s="35"/>
      <c r="B152" s="36"/>
      <c r="C152" s="238" t="s">
        <v>212</v>
      </c>
      <c r="D152" s="238" t="s">
        <v>161</v>
      </c>
      <c r="E152" s="239" t="s">
        <v>357</v>
      </c>
      <c r="F152" s="240" t="s">
        <v>358</v>
      </c>
      <c r="G152" s="241" t="s">
        <v>251</v>
      </c>
      <c r="H152" s="242">
        <v>2</v>
      </c>
      <c r="I152" s="243"/>
      <c r="J152" s="242">
        <f>ROUND(I152*H152,3)</f>
        <v>0</v>
      </c>
      <c r="K152" s="244"/>
      <c r="L152" s="245"/>
      <c r="M152" s="246" t="s">
        <v>1</v>
      </c>
      <c r="N152" s="247" t="s">
        <v>41</v>
      </c>
      <c r="O152" s="88"/>
      <c r="P152" s="233">
        <f>O152*H152</f>
        <v>0</v>
      </c>
      <c r="Q152" s="233">
        <v>0.00093000000000000005</v>
      </c>
      <c r="R152" s="233">
        <f>Q152*H152</f>
        <v>0.0018600000000000001</v>
      </c>
      <c r="S152" s="233">
        <v>0</v>
      </c>
      <c r="T152" s="234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35" t="s">
        <v>165</v>
      </c>
      <c r="AT152" s="235" t="s">
        <v>161</v>
      </c>
      <c r="AU152" s="235" t="s">
        <v>87</v>
      </c>
      <c r="AY152" s="14" t="s">
        <v>138</v>
      </c>
      <c r="BE152" s="236">
        <f>IF(N152="základná",J152,0)</f>
        <v>0</v>
      </c>
      <c r="BF152" s="236">
        <f>IF(N152="znížená",J152,0)</f>
        <v>0</v>
      </c>
      <c r="BG152" s="236">
        <f>IF(N152="zákl. prenesená",J152,0)</f>
        <v>0</v>
      </c>
      <c r="BH152" s="236">
        <f>IF(N152="zníž. prenesená",J152,0)</f>
        <v>0</v>
      </c>
      <c r="BI152" s="236">
        <f>IF(N152="nulová",J152,0)</f>
        <v>0</v>
      </c>
      <c r="BJ152" s="14" t="s">
        <v>87</v>
      </c>
      <c r="BK152" s="237">
        <f>ROUND(I152*H152,3)</f>
        <v>0</v>
      </c>
      <c r="BL152" s="14" t="s">
        <v>144</v>
      </c>
      <c r="BM152" s="235" t="s">
        <v>388</v>
      </c>
    </row>
    <row r="153" s="2" customFormat="1" ht="14.4" customHeight="1">
      <c r="A153" s="35"/>
      <c r="B153" s="36"/>
      <c r="C153" s="238" t="s">
        <v>216</v>
      </c>
      <c r="D153" s="238" t="s">
        <v>161</v>
      </c>
      <c r="E153" s="239" t="s">
        <v>270</v>
      </c>
      <c r="F153" s="240" t="s">
        <v>271</v>
      </c>
      <c r="G153" s="241" t="s">
        <v>251</v>
      </c>
      <c r="H153" s="242">
        <v>8</v>
      </c>
      <c r="I153" s="243"/>
      <c r="J153" s="242">
        <f>ROUND(I153*H153,3)</f>
        <v>0</v>
      </c>
      <c r="K153" s="244"/>
      <c r="L153" s="245"/>
      <c r="M153" s="246" t="s">
        <v>1</v>
      </c>
      <c r="N153" s="247" t="s">
        <v>41</v>
      </c>
      <c r="O153" s="88"/>
      <c r="P153" s="233">
        <f>O153*H153</f>
        <v>0</v>
      </c>
      <c r="Q153" s="233">
        <v>1.0000000000000001E-05</v>
      </c>
      <c r="R153" s="233">
        <f>Q153*H153</f>
        <v>8.0000000000000007E-05</v>
      </c>
      <c r="S153" s="233">
        <v>0</v>
      </c>
      <c r="T153" s="234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35" t="s">
        <v>165</v>
      </c>
      <c r="AT153" s="235" t="s">
        <v>161</v>
      </c>
      <c r="AU153" s="235" t="s">
        <v>87</v>
      </c>
      <c r="AY153" s="14" t="s">
        <v>138</v>
      </c>
      <c r="BE153" s="236">
        <f>IF(N153="základná",J153,0)</f>
        <v>0</v>
      </c>
      <c r="BF153" s="236">
        <f>IF(N153="znížená",J153,0)</f>
        <v>0</v>
      </c>
      <c r="BG153" s="236">
        <f>IF(N153="zákl. prenesená",J153,0)</f>
        <v>0</v>
      </c>
      <c r="BH153" s="236">
        <f>IF(N153="zníž. prenesená",J153,0)</f>
        <v>0</v>
      </c>
      <c r="BI153" s="236">
        <f>IF(N153="nulová",J153,0)</f>
        <v>0</v>
      </c>
      <c r="BJ153" s="14" t="s">
        <v>87</v>
      </c>
      <c r="BK153" s="237">
        <f>ROUND(I153*H153,3)</f>
        <v>0</v>
      </c>
      <c r="BL153" s="14" t="s">
        <v>144</v>
      </c>
      <c r="BM153" s="235" t="s">
        <v>272</v>
      </c>
    </row>
    <row r="154" s="2" customFormat="1" ht="14.4" customHeight="1">
      <c r="A154" s="35"/>
      <c r="B154" s="36"/>
      <c r="C154" s="238" t="s">
        <v>7</v>
      </c>
      <c r="D154" s="238" t="s">
        <v>161</v>
      </c>
      <c r="E154" s="239" t="s">
        <v>274</v>
      </c>
      <c r="F154" s="240" t="s">
        <v>275</v>
      </c>
      <c r="G154" s="241" t="s">
        <v>251</v>
      </c>
      <c r="H154" s="242">
        <v>2</v>
      </c>
      <c r="I154" s="243"/>
      <c r="J154" s="242">
        <f>ROUND(I154*H154,3)</f>
        <v>0</v>
      </c>
      <c r="K154" s="244"/>
      <c r="L154" s="245"/>
      <c r="M154" s="246" t="s">
        <v>1</v>
      </c>
      <c r="N154" s="247" t="s">
        <v>41</v>
      </c>
      <c r="O154" s="88"/>
      <c r="P154" s="233">
        <f>O154*H154</f>
        <v>0</v>
      </c>
      <c r="Q154" s="233">
        <v>0.0044000000000000003</v>
      </c>
      <c r="R154" s="233">
        <f>Q154*H154</f>
        <v>0.0088000000000000005</v>
      </c>
      <c r="S154" s="233">
        <v>0</v>
      </c>
      <c r="T154" s="234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35" t="s">
        <v>165</v>
      </c>
      <c r="AT154" s="235" t="s">
        <v>161</v>
      </c>
      <c r="AU154" s="235" t="s">
        <v>87</v>
      </c>
      <c r="AY154" s="14" t="s">
        <v>138</v>
      </c>
      <c r="BE154" s="236">
        <f>IF(N154="základná",J154,0)</f>
        <v>0</v>
      </c>
      <c r="BF154" s="236">
        <f>IF(N154="znížená",J154,0)</f>
        <v>0</v>
      </c>
      <c r="BG154" s="236">
        <f>IF(N154="zákl. prenesená",J154,0)</f>
        <v>0</v>
      </c>
      <c r="BH154" s="236">
        <f>IF(N154="zníž. prenesená",J154,0)</f>
        <v>0</v>
      </c>
      <c r="BI154" s="236">
        <f>IF(N154="nulová",J154,0)</f>
        <v>0</v>
      </c>
      <c r="BJ154" s="14" t="s">
        <v>87</v>
      </c>
      <c r="BK154" s="237">
        <f>ROUND(I154*H154,3)</f>
        <v>0</v>
      </c>
      <c r="BL154" s="14" t="s">
        <v>144</v>
      </c>
      <c r="BM154" s="235" t="s">
        <v>276</v>
      </c>
    </row>
    <row r="155" s="2" customFormat="1" ht="14.4" customHeight="1">
      <c r="A155" s="35"/>
      <c r="B155" s="36"/>
      <c r="C155" s="238" t="s">
        <v>98</v>
      </c>
      <c r="D155" s="238" t="s">
        <v>161</v>
      </c>
      <c r="E155" s="239" t="s">
        <v>278</v>
      </c>
      <c r="F155" s="240" t="s">
        <v>279</v>
      </c>
      <c r="G155" s="241" t="s">
        <v>251</v>
      </c>
      <c r="H155" s="242">
        <v>2</v>
      </c>
      <c r="I155" s="243"/>
      <c r="J155" s="242">
        <f>ROUND(I155*H155,3)</f>
        <v>0</v>
      </c>
      <c r="K155" s="244"/>
      <c r="L155" s="245"/>
      <c r="M155" s="246" t="s">
        <v>1</v>
      </c>
      <c r="N155" s="247" t="s">
        <v>41</v>
      </c>
      <c r="O155" s="88"/>
      <c r="P155" s="233">
        <f>O155*H155</f>
        <v>0</v>
      </c>
      <c r="Q155" s="233">
        <v>0</v>
      </c>
      <c r="R155" s="233">
        <f>Q155*H155</f>
        <v>0</v>
      </c>
      <c r="S155" s="233">
        <v>0</v>
      </c>
      <c r="T155" s="234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35" t="s">
        <v>165</v>
      </c>
      <c r="AT155" s="235" t="s">
        <v>161</v>
      </c>
      <c r="AU155" s="235" t="s">
        <v>87</v>
      </c>
      <c r="AY155" s="14" t="s">
        <v>138</v>
      </c>
      <c r="BE155" s="236">
        <f>IF(N155="základná",J155,0)</f>
        <v>0</v>
      </c>
      <c r="BF155" s="236">
        <f>IF(N155="znížená",J155,0)</f>
        <v>0</v>
      </c>
      <c r="BG155" s="236">
        <f>IF(N155="zákl. prenesená",J155,0)</f>
        <v>0</v>
      </c>
      <c r="BH155" s="236">
        <f>IF(N155="zníž. prenesená",J155,0)</f>
        <v>0</v>
      </c>
      <c r="BI155" s="236">
        <f>IF(N155="nulová",J155,0)</f>
        <v>0</v>
      </c>
      <c r="BJ155" s="14" t="s">
        <v>87</v>
      </c>
      <c r="BK155" s="237">
        <f>ROUND(I155*H155,3)</f>
        <v>0</v>
      </c>
      <c r="BL155" s="14" t="s">
        <v>144</v>
      </c>
      <c r="BM155" s="235" t="s">
        <v>280</v>
      </c>
    </row>
    <row r="156" s="2" customFormat="1" ht="37.8" customHeight="1">
      <c r="A156" s="35"/>
      <c r="B156" s="36"/>
      <c r="C156" s="224" t="s">
        <v>101</v>
      </c>
      <c r="D156" s="224" t="s">
        <v>140</v>
      </c>
      <c r="E156" s="225" t="s">
        <v>282</v>
      </c>
      <c r="F156" s="226" t="s">
        <v>283</v>
      </c>
      <c r="G156" s="227" t="s">
        <v>284</v>
      </c>
      <c r="H156" s="228">
        <v>64</v>
      </c>
      <c r="I156" s="229"/>
      <c r="J156" s="228">
        <f>ROUND(I156*H156,3)</f>
        <v>0</v>
      </c>
      <c r="K156" s="230"/>
      <c r="L156" s="41"/>
      <c r="M156" s="231" t="s">
        <v>1</v>
      </c>
      <c r="N156" s="232" t="s">
        <v>41</v>
      </c>
      <c r="O156" s="88"/>
      <c r="P156" s="233">
        <f>O156*H156</f>
        <v>0</v>
      </c>
      <c r="Q156" s="233">
        <v>0.00011</v>
      </c>
      <c r="R156" s="233">
        <f>Q156*H156</f>
        <v>0.0070400000000000003</v>
      </c>
      <c r="S156" s="233">
        <v>0</v>
      </c>
      <c r="T156" s="234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35" t="s">
        <v>144</v>
      </c>
      <c r="AT156" s="235" t="s">
        <v>140</v>
      </c>
      <c r="AU156" s="235" t="s">
        <v>87</v>
      </c>
      <c r="AY156" s="14" t="s">
        <v>138</v>
      </c>
      <c r="BE156" s="236">
        <f>IF(N156="základná",J156,0)</f>
        <v>0</v>
      </c>
      <c r="BF156" s="236">
        <f>IF(N156="znížená",J156,0)</f>
        <v>0</v>
      </c>
      <c r="BG156" s="236">
        <f>IF(N156="zákl. prenesená",J156,0)</f>
        <v>0</v>
      </c>
      <c r="BH156" s="236">
        <f>IF(N156="zníž. prenesená",J156,0)</f>
        <v>0</v>
      </c>
      <c r="BI156" s="236">
        <f>IF(N156="nulová",J156,0)</f>
        <v>0</v>
      </c>
      <c r="BJ156" s="14" t="s">
        <v>87</v>
      </c>
      <c r="BK156" s="237">
        <f>ROUND(I156*H156,3)</f>
        <v>0</v>
      </c>
      <c r="BL156" s="14" t="s">
        <v>144</v>
      </c>
      <c r="BM156" s="235" t="s">
        <v>285</v>
      </c>
    </row>
    <row r="157" s="2" customFormat="1" ht="24.15" customHeight="1">
      <c r="A157" s="35"/>
      <c r="B157" s="36"/>
      <c r="C157" s="224" t="s">
        <v>231</v>
      </c>
      <c r="D157" s="224" t="s">
        <v>140</v>
      </c>
      <c r="E157" s="225" t="s">
        <v>287</v>
      </c>
      <c r="F157" s="226" t="s">
        <v>288</v>
      </c>
      <c r="G157" s="227" t="s">
        <v>284</v>
      </c>
      <c r="H157" s="228">
        <v>64</v>
      </c>
      <c r="I157" s="229"/>
      <c r="J157" s="228">
        <f>ROUND(I157*H157,3)</f>
        <v>0</v>
      </c>
      <c r="K157" s="230"/>
      <c r="L157" s="41"/>
      <c r="M157" s="231" t="s">
        <v>1</v>
      </c>
      <c r="N157" s="232" t="s">
        <v>41</v>
      </c>
      <c r="O157" s="88"/>
      <c r="P157" s="233">
        <f>O157*H157</f>
        <v>0</v>
      </c>
      <c r="Q157" s="233">
        <v>0</v>
      </c>
      <c r="R157" s="233">
        <f>Q157*H157</f>
        <v>0</v>
      </c>
      <c r="S157" s="233">
        <v>0</v>
      </c>
      <c r="T157" s="234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35" t="s">
        <v>144</v>
      </c>
      <c r="AT157" s="235" t="s">
        <v>140</v>
      </c>
      <c r="AU157" s="235" t="s">
        <v>87</v>
      </c>
      <c r="AY157" s="14" t="s">
        <v>138</v>
      </c>
      <c r="BE157" s="236">
        <f>IF(N157="základná",J157,0)</f>
        <v>0</v>
      </c>
      <c r="BF157" s="236">
        <f>IF(N157="znížená",J157,0)</f>
        <v>0</v>
      </c>
      <c r="BG157" s="236">
        <f>IF(N157="zákl. prenesená",J157,0)</f>
        <v>0</v>
      </c>
      <c r="BH157" s="236">
        <f>IF(N157="zníž. prenesená",J157,0)</f>
        <v>0</v>
      </c>
      <c r="BI157" s="236">
        <f>IF(N157="nulová",J157,0)</f>
        <v>0</v>
      </c>
      <c r="BJ157" s="14" t="s">
        <v>87</v>
      </c>
      <c r="BK157" s="237">
        <f>ROUND(I157*H157,3)</f>
        <v>0</v>
      </c>
      <c r="BL157" s="14" t="s">
        <v>144</v>
      </c>
      <c r="BM157" s="235" t="s">
        <v>289</v>
      </c>
    </row>
    <row r="158" s="2" customFormat="1" ht="24.15" customHeight="1">
      <c r="A158" s="35"/>
      <c r="B158" s="36"/>
      <c r="C158" s="224" t="s">
        <v>235</v>
      </c>
      <c r="D158" s="224" t="s">
        <v>140</v>
      </c>
      <c r="E158" s="225" t="s">
        <v>291</v>
      </c>
      <c r="F158" s="226" t="s">
        <v>292</v>
      </c>
      <c r="G158" s="227" t="s">
        <v>201</v>
      </c>
      <c r="H158" s="228">
        <v>30</v>
      </c>
      <c r="I158" s="229"/>
      <c r="J158" s="228">
        <f>ROUND(I158*H158,3)</f>
        <v>0</v>
      </c>
      <c r="K158" s="230"/>
      <c r="L158" s="41"/>
      <c r="M158" s="231" t="s">
        <v>1</v>
      </c>
      <c r="N158" s="232" t="s">
        <v>41</v>
      </c>
      <c r="O158" s="88"/>
      <c r="P158" s="233">
        <f>O158*H158</f>
        <v>0</v>
      </c>
      <c r="Q158" s="233">
        <v>0.011429999999999999</v>
      </c>
      <c r="R158" s="233">
        <f>Q158*H158</f>
        <v>0.34289999999999998</v>
      </c>
      <c r="S158" s="233">
        <v>0</v>
      </c>
      <c r="T158" s="234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35" t="s">
        <v>144</v>
      </c>
      <c r="AT158" s="235" t="s">
        <v>140</v>
      </c>
      <c r="AU158" s="235" t="s">
        <v>87</v>
      </c>
      <c r="AY158" s="14" t="s">
        <v>138</v>
      </c>
      <c r="BE158" s="236">
        <f>IF(N158="základná",J158,0)</f>
        <v>0</v>
      </c>
      <c r="BF158" s="236">
        <f>IF(N158="znížená",J158,0)</f>
        <v>0</v>
      </c>
      <c r="BG158" s="236">
        <f>IF(N158="zákl. prenesená",J158,0)</f>
        <v>0</v>
      </c>
      <c r="BH158" s="236">
        <f>IF(N158="zníž. prenesená",J158,0)</f>
        <v>0</v>
      </c>
      <c r="BI158" s="236">
        <f>IF(N158="nulová",J158,0)</f>
        <v>0</v>
      </c>
      <c r="BJ158" s="14" t="s">
        <v>87</v>
      </c>
      <c r="BK158" s="237">
        <f>ROUND(I158*H158,3)</f>
        <v>0</v>
      </c>
      <c r="BL158" s="14" t="s">
        <v>144</v>
      </c>
      <c r="BM158" s="235" t="s">
        <v>293</v>
      </c>
    </row>
    <row r="159" s="2" customFormat="1" ht="24.15" customHeight="1">
      <c r="A159" s="35"/>
      <c r="B159" s="36"/>
      <c r="C159" s="224" t="s">
        <v>239</v>
      </c>
      <c r="D159" s="224" t="s">
        <v>140</v>
      </c>
      <c r="E159" s="225" t="s">
        <v>295</v>
      </c>
      <c r="F159" s="226" t="s">
        <v>296</v>
      </c>
      <c r="G159" s="227" t="s">
        <v>284</v>
      </c>
      <c r="H159" s="228">
        <v>142</v>
      </c>
      <c r="I159" s="229"/>
      <c r="J159" s="228">
        <f>ROUND(I159*H159,3)</f>
        <v>0</v>
      </c>
      <c r="K159" s="230"/>
      <c r="L159" s="41"/>
      <c r="M159" s="231" t="s">
        <v>1</v>
      </c>
      <c r="N159" s="232" t="s">
        <v>41</v>
      </c>
      <c r="O159" s="88"/>
      <c r="P159" s="233">
        <f>O159*H159</f>
        <v>0</v>
      </c>
      <c r="Q159" s="233">
        <v>0.12584000000000001</v>
      </c>
      <c r="R159" s="233">
        <f>Q159*H159</f>
        <v>17.86928</v>
      </c>
      <c r="S159" s="233">
        <v>0</v>
      </c>
      <c r="T159" s="234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35" t="s">
        <v>144</v>
      </c>
      <c r="AT159" s="235" t="s">
        <v>140</v>
      </c>
      <c r="AU159" s="235" t="s">
        <v>87</v>
      </c>
      <c r="AY159" s="14" t="s">
        <v>138</v>
      </c>
      <c r="BE159" s="236">
        <f>IF(N159="základná",J159,0)</f>
        <v>0</v>
      </c>
      <c r="BF159" s="236">
        <f>IF(N159="znížená",J159,0)</f>
        <v>0</v>
      </c>
      <c r="BG159" s="236">
        <f>IF(N159="zákl. prenesená",J159,0)</f>
        <v>0</v>
      </c>
      <c r="BH159" s="236">
        <f>IF(N159="zníž. prenesená",J159,0)</f>
        <v>0</v>
      </c>
      <c r="BI159" s="236">
        <f>IF(N159="nulová",J159,0)</f>
        <v>0</v>
      </c>
      <c r="BJ159" s="14" t="s">
        <v>87</v>
      </c>
      <c r="BK159" s="237">
        <f>ROUND(I159*H159,3)</f>
        <v>0</v>
      </c>
      <c r="BL159" s="14" t="s">
        <v>144</v>
      </c>
      <c r="BM159" s="235" t="s">
        <v>297</v>
      </c>
    </row>
    <row r="160" s="2" customFormat="1" ht="14.4" customHeight="1">
      <c r="A160" s="35"/>
      <c r="B160" s="36"/>
      <c r="C160" s="238" t="s">
        <v>243</v>
      </c>
      <c r="D160" s="238" t="s">
        <v>161</v>
      </c>
      <c r="E160" s="239" t="s">
        <v>299</v>
      </c>
      <c r="F160" s="240" t="s">
        <v>300</v>
      </c>
      <c r="G160" s="241" t="s">
        <v>251</v>
      </c>
      <c r="H160" s="242">
        <v>143.41999999999999</v>
      </c>
      <c r="I160" s="243"/>
      <c r="J160" s="242">
        <f>ROUND(I160*H160,3)</f>
        <v>0</v>
      </c>
      <c r="K160" s="244"/>
      <c r="L160" s="245"/>
      <c r="M160" s="246" t="s">
        <v>1</v>
      </c>
      <c r="N160" s="247" t="s">
        <v>41</v>
      </c>
      <c r="O160" s="88"/>
      <c r="P160" s="233">
        <f>O160*H160</f>
        <v>0</v>
      </c>
      <c r="Q160" s="233">
        <v>0.023</v>
      </c>
      <c r="R160" s="233">
        <f>Q160*H160</f>
        <v>3.2986599999999995</v>
      </c>
      <c r="S160" s="233">
        <v>0</v>
      </c>
      <c r="T160" s="234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35" t="s">
        <v>165</v>
      </c>
      <c r="AT160" s="235" t="s">
        <v>161</v>
      </c>
      <c r="AU160" s="235" t="s">
        <v>87</v>
      </c>
      <c r="AY160" s="14" t="s">
        <v>138</v>
      </c>
      <c r="BE160" s="236">
        <f>IF(N160="základná",J160,0)</f>
        <v>0</v>
      </c>
      <c r="BF160" s="236">
        <f>IF(N160="znížená",J160,0)</f>
        <v>0</v>
      </c>
      <c r="BG160" s="236">
        <f>IF(N160="zákl. prenesená",J160,0)</f>
        <v>0</v>
      </c>
      <c r="BH160" s="236">
        <f>IF(N160="zníž. prenesená",J160,0)</f>
        <v>0</v>
      </c>
      <c r="BI160" s="236">
        <f>IF(N160="nulová",J160,0)</f>
        <v>0</v>
      </c>
      <c r="BJ160" s="14" t="s">
        <v>87</v>
      </c>
      <c r="BK160" s="237">
        <f>ROUND(I160*H160,3)</f>
        <v>0</v>
      </c>
      <c r="BL160" s="14" t="s">
        <v>144</v>
      </c>
      <c r="BM160" s="235" t="s">
        <v>301</v>
      </c>
    </row>
    <row r="161" s="2" customFormat="1" ht="24.15" customHeight="1">
      <c r="A161" s="35"/>
      <c r="B161" s="36"/>
      <c r="C161" s="224" t="s">
        <v>248</v>
      </c>
      <c r="D161" s="224" t="s">
        <v>140</v>
      </c>
      <c r="E161" s="225" t="s">
        <v>375</v>
      </c>
      <c r="F161" s="226" t="s">
        <v>376</v>
      </c>
      <c r="G161" s="227" t="s">
        <v>284</v>
      </c>
      <c r="H161" s="228">
        <v>3</v>
      </c>
      <c r="I161" s="229"/>
      <c r="J161" s="228">
        <f>ROUND(I161*H161,3)</f>
        <v>0</v>
      </c>
      <c r="K161" s="230"/>
      <c r="L161" s="41"/>
      <c r="M161" s="231" t="s">
        <v>1</v>
      </c>
      <c r="N161" s="232" t="s">
        <v>41</v>
      </c>
      <c r="O161" s="88"/>
      <c r="P161" s="233">
        <f>O161*H161</f>
        <v>0</v>
      </c>
      <c r="Q161" s="233">
        <v>0.12662000000000001</v>
      </c>
      <c r="R161" s="233">
        <f>Q161*H161</f>
        <v>0.37986000000000003</v>
      </c>
      <c r="S161" s="233">
        <v>0</v>
      </c>
      <c r="T161" s="234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35" t="s">
        <v>144</v>
      </c>
      <c r="AT161" s="235" t="s">
        <v>140</v>
      </c>
      <c r="AU161" s="235" t="s">
        <v>87</v>
      </c>
      <c r="AY161" s="14" t="s">
        <v>138</v>
      </c>
      <c r="BE161" s="236">
        <f>IF(N161="základná",J161,0)</f>
        <v>0</v>
      </c>
      <c r="BF161" s="236">
        <f>IF(N161="znížená",J161,0)</f>
        <v>0</v>
      </c>
      <c r="BG161" s="236">
        <f>IF(N161="zákl. prenesená",J161,0)</f>
        <v>0</v>
      </c>
      <c r="BH161" s="236">
        <f>IF(N161="zníž. prenesená",J161,0)</f>
        <v>0</v>
      </c>
      <c r="BI161" s="236">
        <f>IF(N161="nulová",J161,0)</f>
        <v>0</v>
      </c>
      <c r="BJ161" s="14" t="s">
        <v>87</v>
      </c>
      <c r="BK161" s="237">
        <f>ROUND(I161*H161,3)</f>
        <v>0</v>
      </c>
      <c r="BL161" s="14" t="s">
        <v>144</v>
      </c>
      <c r="BM161" s="235" t="s">
        <v>389</v>
      </c>
    </row>
    <row r="162" s="2" customFormat="1" ht="14.4" customHeight="1">
      <c r="A162" s="35"/>
      <c r="B162" s="36"/>
      <c r="C162" s="238" t="s">
        <v>253</v>
      </c>
      <c r="D162" s="238" t="s">
        <v>161</v>
      </c>
      <c r="E162" s="239" t="s">
        <v>378</v>
      </c>
      <c r="F162" s="240" t="s">
        <v>379</v>
      </c>
      <c r="G162" s="241" t="s">
        <v>251</v>
      </c>
      <c r="H162" s="242">
        <v>3.0299999999999998</v>
      </c>
      <c r="I162" s="243"/>
      <c r="J162" s="242">
        <f>ROUND(I162*H162,3)</f>
        <v>0</v>
      </c>
      <c r="K162" s="244"/>
      <c r="L162" s="245"/>
      <c r="M162" s="246" t="s">
        <v>1</v>
      </c>
      <c r="N162" s="247" t="s">
        <v>41</v>
      </c>
      <c r="O162" s="88"/>
      <c r="P162" s="233">
        <f>O162*H162</f>
        <v>0</v>
      </c>
      <c r="Q162" s="233">
        <v>0.081000000000000003</v>
      </c>
      <c r="R162" s="233">
        <f>Q162*H162</f>
        <v>0.24542999999999998</v>
      </c>
      <c r="S162" s="233">
        <v>0</v>
      </c>
      <c r="T162" s="234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35" t="s">
        <v>165</v>
      </c>
      <c r="AT162" s="235" t="s">
        <v>161</v>
      </c>
      <c r="AU162" s="235" t="s">
        <v>87</v>
      </c>
      <c r="AY162" s="14" t="s">
        <v>138</v>
      </c>
      <c r="BE162" s="236">
        <f>IF(N162="základná",J162,0)</f>
        <v>0</v>
      </c>
      <c r="BF162" s="236">
        <f>IF(N162="znížená",J162,0)</f>
        <v>0</v>
      </c>
      <c r="BG162" s="236">
        <f>IF(N162="zákl. prenesená",J162,0)</f>
        <v>0</v>
      </c>
      <c r="BH162" s="236">
        <f>IF(N162="zníž. prenesená",J162,0)</f>
        <v>0</v>
      </c>
      <c r="BI162" s="236">
        <f>IF(N162="nulová",J162,0)</f>
        <v>0</v>
      </c>
      <c r="BJ162" s="14" t="s">
        <v>87</v>
      </c>
      <c r="BK162" s="237">
        <f>ROUND(I162*H162,3)</f>
        <v>0</v>
      </c>
      <c r="BL162" s="14" t="s">
        <v>144</v>
      </c>
      <c r="BM162" s="235" t="s">
        <v>390</v>
      </c>
    </row>
    <row r="163" s="2" customFormat="1" ht="24.15" customHeight="1">
      <c r="A163" s="35"/>
      <c r="B163" s="36"/>
      <c r="C163" s="224" t="s">
        <v>257</v>
      </c>
      <c r="D163" s="224" t="s">
        <v>140</v>
      </c>
      <c r="E163" s="225" t="s">
        <v>391</v>
      </c>
      <c r="F163" s="226" t="s">
        <v>392</v>
      </c>
      <c r="G163" s="227" t="s">
        <v>284</v>
      </c>
      <c r="H163" s="228">
        <v>3</v>
      </c>
      <c r="I163" s="229"/>
      <c r="J163" s="228">
        <f>ROUND(I163*H163,3)</f>
        <v>0</v>
      </c>
      <c r="K163" s="230"/>
      <c r="L163" s="41"/>
      <c r="M163" s="231" t="s">
        <v>1</v>
      </c>
      <c r="N163" s="232" t="s">
        <v>41</v>
      </c>
      <c r="O163" s="88"/>
      <c r="P163" s="233">
        <f>O163*H163</f>
        <v>0</v>
      </c>
      <c r="Q163" s="233">
        <v>0</v>
      </c>
      <c r="R163" s="233">
        <f>Q163*H163</f>
        <v>0</v>
      </c>
      <c r="S163" s="233">
        <v>0</v>
      </c>
      <c r="T163" s="234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35" t="s">
        <v>144</v>
      </c>
      <c r="AT163" s="235" t="s">
        <v>140</v>
      </c>
      <c r="AU163" s="235" t="s">
        <v>87</v>
      </c>
      <c r="AY163" s="14" t="s">
        <v>138</v>
      </c>
      <c r="BE163" s="236">
        <f>IF(N163="základná",J163,0)</f>
        <v>0</v>
      </c>
      <c r="BF163" s="236">
        <f>IF(N163="znížená",J163,0)</f>
        <v>0</v>
      </c>
      <c r="BG163" s="236">
        <f>IF(N163="zákl. prenesená",J163,0)</f>
        <v>0</v>
      </c>
      <c r="BH163" s="236">
        <f>IF(N163="zníž. prenesená",J163,0)</f>
        <v>0</v>
      </c>
      <c r="BI163" s="236">
        <f>IF(N163="nulová",J163,0)</f>
        <v>0</v>
      </c>
      <c r="BJ163" s="14" t="s">
        <v>87</v>
      </c>
      <c r="BK163" s="237">
        <f>ROUND(I163*H163,3)</f>
        <v>0</v>
      </c>
      <c r="BL163" s="14" t="s">
        <v>144</v>
      </c>
      <c r="BM163" s="235" t="s">
        <v>393</v>
      </c>
    </row>
    <row r="164" s="12" customFormat="1" ht="22.8" customHeight="1">
      <c r="A164" s="12"/>
      <c r="B164" s="208"/>
      <c r="C164" s="209"/>
      <c r="D164" s="210" t="s">
        <v>74</v>
      </c>
      <c r="E164" s="222" t="s">
        <v>302</v>
      </c>
      <c r="F164" s="222" t="s">
        <v>303</v>
      </c>
      <c r="G164" s="209"/>
      <c r="H164" s="209"/>
      <c r="I164" s="212"/>
      <c r="J164" s="223">
        <f>BK164</f>
        <v>0</v>
      </c>
      <c r="K164" s="209"/>
      <c r="L164" s="214"/>
      <c r="M164" s="215"/>
      <c r="N164" s="216"/>
      <c r="O164" s="216"/>
      <c r="P164" s="217">
        <f>P165</f>
        <v>0</v>
      </c>
      <c r="Q164" s="216"/>
      <c r="R164" s="217">
        <f>R165</f>
        <v>0</v>
      </c>
      <c r="S164" s="216"/>
      <c r="T164" s="218">
        <f>T165</f>
        <v>0</v>
      </c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R164" s="219" t="s">
        <v>81</v>
      </c>
      <c r="AT164" s="220" t="s">
        <v>74</v>
      </c>
      <c r="AU164" s="220" t="s">
        <v>81</v>
      </c>
      <c r="AY164" s="219" t="s">
        <v>138</v>
      </c>
      <c r="BK164" s="221">
        <f>BK165</f>
        <v>0</v>
      </c>
    </row>
    <row r="165" s="2" customFormat="1" ht="24.15" customHeight="1">
      <c r="A165" s="35"/>
      <c r="B165" s="36"/>
      <c r="C165" s="224" t="s">
        <v>261</v>
      </c>
      <c r="D165" s="224" t="s">
        <v>140</v>
      </c>
      <c r="E165" s="225" t="s">
        <v>305</v>
      </c>
      <c r="F165" s="226" t="s">
        <v>306</v>
      </c>
      <c r="G165" s="227" t="s">
        <v>164</v>
      </c>
      <c r="H165" s="228">
        <v>534.81500000000005</v>
      </c>
      <c r="I165" s="229"/>
      <c r="J165" s="228">
        <f>ROUND(I165*H165,3)</f>
        <v>0</v>
      </c>
      <c r="K165" s="230"/>
      <c r="L165" s="41"/>
      <c r="M165" s="231" t="s">
        <v>1</v>
      </c>
      <c r="N165" s="232" t="s">
        <v>41</v>
      </c>
      <c r="O165" s="88"/>
      <c r="P165" s="233">
        <f>O165*H165</f>
        <v>0</v>
      </c>
      <c r="Q165" s="233">
        <v>0</v>
      </c>
      <c r="R165" s="233">
        <f>Q165*H165</f>
        <v>0</v>
      </c>
      <c r="S165" s="233">
        <v>0</v>
      </c>
      <c r="T165" s="234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35" t="s">
        <v>144</v>
      </c>
      <c r="AT165" s="235" t="s">
        <v>140</v>
      </c>
      <c r="AU165" s="235" t="s">
        <v>87</v>
      </c>
      <c r="AY165" s="14" t="s">
        <v>138</v>
      </c>
      <c r="BE165" s="236">
        <f>IF(N165="základná",J165,0)</f>
        <v>0</v>
      </c>
      <c r="BF165" s="236">
        <f>IF(N165="znížená",J165,0)</f>
        <v>0</v>
      </c>
      <c r="BG165" s="236">
        <f>IF(N165="zákl. prenesená",J165,0)</f>
        <v>0</v>
      </c>
      <c r="BH165" s="236">
        <f>IF(N165="zníž. prenesená",J165,0)</f>
        <v>0</v>
      </c>
      <c r="BI165" s="236">
        <f>IF(N165="nulová",J165,0)</f>
        <v>0</v>
      </c>
      <c r="BJ165" s="14" t="s">
        <v>87</v>
      </c>
      <c r="BK165" s="237">
        <f>ROUND(I165*H165,3)</f>
        <v>0</v>
      </c>
      <c r="BL165" s="14" t="s">
        <v>144</v>
      </c>
      <c r="BM165" s="235" t="s">
        <v>307</v>
      </c>
    </row>
    <row r="166" s="12" customFormat="1" ht="25.92" customHeight="1">
      <c r="A166" s="12"/>
      <c r="B166" s="208"/>
      <c r="C166" s="209"/>
      <c r="D166" s="210" t="s">
        <v>74</v>
      </c>
      <c r="E166" s="211" t="s">
        <v>308</v>
      </c>
      <c r="F166" s="211" t="s">
        <v>309</v>
      </c>
      <c r="G166" s="209"/>
      <c r="H166" s="209"/>
      <c r="I166" s="212"/>
      <c r="J166" s="213">
        <f>BK166</f>
        <v>0</v>
      </c>
      <c r="K166" s="209"/>
      <c r="L166" s="214"/>
      <c r="M166" s="215"/>
      <c r="N166" s="216"/>
      <c r="O166" s="216"/>
      <c r="P166" s="217">
        <f>P167+P170</f>
        <v>0</v>
      </c>
      <c r="Q166" s="216"/>
      <c r="R166" s="217">
        <f>R167+R170</f>
        <v>0</v>
      </c>
      <c r="S166" s="216"/>
      <c r="T166" s="218">
        <f>T167+T170</f>
        <v>0</v>
      </c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R166" s="219" t="s">
        <v>156</v>
      </c>
      <c r="AT166" s="220" t="s">
        <v>74</v>
      </c>
      <c r="AU166" s="220" t="s">
        <v>75</v>
      </c>
      <c r="AY166" s="219" t="s">
        <v>138</v>
      </c>
      <c r="BK166" s="221">
        <f>BK167+BK170</f>
        <v>0</v>
      </c>
    </row>
    <row r="167" s="12" customFormat="1" ht="22.8" customHeight="1">
      <c r="A167" s="12"/>
      <c r="B167" s="208"/>
      <c r="C167" s="209"/>
      <c r="D167" s="210" t="s">
        <v>74</v>
      </c>
      <c r="E167" s="222" t="s">
        <v>310</v>
      </c>
      <c r="F167" s="222" t="s">
        <v>311</v>
      </c>
      <c r="G167" s="209"/>
      <c r="H167" s="209"/>
      <c r="I167" s="212"/>
      <c r="J167" s="223">
        <f>BK167</f>
        <v>0</v>
      </c>
      <c r="K167" s="209"/>
      <c r="L167" s="214"/>
      <c r="M167" s="215"/>
      <c r="N167" s="216"/>
      <c r="O167" s="216"/>
      <c r="P167" s="217">
        <f>SUM(P168:P169)</f>
        <v>0</v>
      </c>
      <c r="Q167" s="216"/>
      <c r="R167" s="217">
        <f>SUM(R168:R169)</f>
        <v>0</v>
      </c>
      <c r="S167" s="216"/>
      <c r="T167" s="218">
        <f>SUM(T168:T169)</f>
        <v>0</v>
      </c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R167" s="219" t="s">
        <v>156</v>
      </c>
      <c r="AT167" s="220" t="s">
        <v>74</v>
      </c>
      <c r="AU167" s="220" t="s">
        <v>81</v>
      </c>
      <c r="AY167" s="219" t="s">
        <v>138</v>
      </c>
      <c r="BK167" s="221">
        <f>SUM(BK168:BK169)</f>
        <v>0</v>
      </c>
    </row>
    <row r="168" s="2" customFormat="1" ht="24.15" customHeight="1">
      <c r="A168" s="35"/>
      <c r="B168" s="36"/>
      <c r="C168" s="224" t="s">
        <v>265</v>
      </c>
      <c r="D168" s="224" t="s">
        <v>140</v>
      </c>
      <c r="E168" s="225" t="s">
        <v>313</v>
      </c>
      <c r="F168" s="226" t="s">
        <v>314</v>
      </c>
      <c r="G168" s="227" t="s">
        <v>315</v>
      </c>
      <c r="H168" s="228">
        <v>1</v>
      </c>
      <c r="I168" s="229"/>
      <c r="J168" s="228">
        <f>ROUND(I168*H168,3)</f>
        <v>0</v>
      </c>
      <c r="K168" s="230"/>
      <c r="L168" s="41"/>
      <c r="M168" s="231" t="s">
        <v>1</v>
      </c>
      <c r="N168" s="232" t="s">
        <v>41</v>
      </c>
      <c r="O168" s="88"/>
      <c r="P168" s="233">
        <f>O168*H168</f>
        <v>0</v>
      </c>
      <c r="Q168" s="233">
        <v>0</v>
      </c>
      <c r="R168" s="233">
        <f>Q168*H168</f>
        <v>0</v>
      </c>
      <c r="S168" s="233">
        <v>0</v>
      </c>
      <c r="T168" s="234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35" t="s">
        <v>316</v>
      </c>
      <c r="AT168" s="235" t="s">
        <v>140</v>
      </c>
      <c r="AU168" s="235" t="s">
        <v>87</v>
      </c>
      <c r="AY168" s="14" t="s">
        <v>138</v>
      </c>
      <c r="BE168" s="236">
        <f>IF(N168="základná",J168,0)</f>
        <v>0</v>
      </c>
      <c r="BF168" s="236">
        <f>IF(N168="znížená",J168,0)</f>
        <v>0</v>
      </c>
      <c r="BG168" s="236">
        <f>IF(N168="zákl. prenesená",J168,0)</f>
        <v>0</v>
      </c>
      <c r="BH168" s="236">
        <f>IF(N168="zníž. prenesená",J168,0)</f>
        <v>0</v>
      </c>
      <c r="BI168" s="236">
        <f>IF(N168="nulová",J168,0)</f>
        <v>0</v>
      </c>
      <c r="BJ168" s="14" t="s">
        <v>87</v>
      </c>
      <c r="BK168" s="237">
        <f>ROUND(I168*H168,3)</f>
        <v>0</v>
      </c>
      <c r="BL168" s="14" t="s">
        <v>316</v>
      </c>
      <c r="BM168" s="235" t="s">
        <v>394</v>
      </c>
    </row>
    <row r="169" s="2" customFormat="1" ht="24.15" customHeight="1">
      <c r="A169" s="35"/>
      <c r="B169" s="36"/>
      <c r="C169" s="224" t="s">
        <v>269</v>
      </c>
      <c r="D169" s="224" t="s">
        <v>140</v>
      </c>
      <c r="E169" s="225" t="s">
        <v>319</v>
      </c>
      <c r="F169" s="226" t="s">
        <v>320</v>
      </c>
      <c r="G169" s="227" t="s">
        <v>315</v>
      </c>
      <c r="H169" s="228">
        <v>1</v>
      </c>
      <c r="I169" s="229"/>
      <c r="J169" s="228">
        <f>ROUND(I169*H169,3)</f>
        <v>0</v>
      </c>
      <c r="K169" s="230"/>
      <c r="L169" s="41"/>
      <c r="M169" s="231" t="s">
        <v>1</v>
      </c>
      <c r="N169" s="232" t="s">
        <v>41</v>
      </c>
      <c r="O169" s="88"/>
      <c r="P169" s="233">
        <f>O169*H169</f>
        <v>0</v>
      </c>
      <c r="Q169" s="233">
        <v>0</v>
      </c>
      <c r="R169" s="233">
        <f>Q169*H169</f>
        <v>0</v>
      </c>
      <c r="S169" s="233">
        <v>0</v>
      </c>
      <c r="T169" s="234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35" t="s">
        <v>316</v>
      </c>
      <c r="AT169" s="235" t="s">
        <v>140</v>
      </c>
      <c r="AU169" s="235" t="s">
        <v>87</v>
      </c>
      <c r="AY169" s="14" t="s">
        <v>138</v>
      </c>
      <c r="BE169" s="236">
        <f>IF(N169="základná",J169,0)</f>
        <v>0</v>
      </c>
      <c r="BF169" s="236">
        <f>IF(N169="znížená",J169,0)</f>
        <v>0</v>
      </c>
      <c r="BG169" s="236">
        <f>IF(N169="zákl. prenesená",J169,0)</f>
        <v>0</v>
      </c>
      <c r="BH169" s="236">
        <f>IF(N169="zníž. prenesená",J169,0)</f>
        <v>0</v>
      </c>
      <c r="BI169" s="236">
        <f>IF(N169="nulová",J169,0)</f>
        <v>0</v>
      </c>
      <c r="BJ169" s="14" t="s">
        <v>87</v>
      </c>
      <c r="BK169" s="237">
        <f>ROUND(I169*H169,3)</f>
        <v>0</v>
      </c>
      <c r="BL169" s="14" t="s">
        <v>316</v>
      </c>
      <c r="BM169" s="235" t="s">
        <v>395</v>
      </c>
    </row>
    <row r="170" s="12" customFormat="1" ht="22.8" customHeight="1">
      <c r="A170" s="12"/>
      <c r="B170" s="208"/>
      <c r="C170" s="209"/>
      <c r="D170" s="210" t="s">
        <v>74</v>
      </c>
      <c r="E170" s="222" t="s">
        <v>322</v>
      </c>
      <c r="F170" s="222" t="s">
        <v>323</v>
      </c>
      <c r="G170" s="209"/>
      <c r="H170" s="209"/>
      <c r="I170" s="212"/>
      <c r="J170" s="223">
        <f>BK170</f>
        <v>0</v>
      </c>
      <c r="K170" s="209"/>
      <c r="L170" s="214"/>
      <c r="M170" s="215"/>
      <c r="N170" s="216"/>
      <c r="O170" s="216"/>
      <c r="P170" s="217">
        <f>SUM(P171:P172)</f>
        <v>0</v>
      </c>
      <c r="Q170" s="216"/>
      <c r="R170" s="217">
        <f>SUM(R171:R172)</f>
        <v>0</v>
      </c>
      <c r="S170" s="216"/>
      <c r="T170" s="218">
        <f>SUM(T171:T172)</f>
        <v>0</v>
      </c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R170" s="219" t="s">
        <v>156</v>
      </c>
      <c r="AT170" s="220" t="s">
        <v>74</v>
      </c>
      <c r="AU170" s="220" t="s">
        <v>81</v>
      </c>
      <c r="AY170" s="219" t="s">
        <v>138</v>
      </c>
      <c r="BK170" s="221">
        <f>SUM(BK171:BK172)</f>
        <v>0</v>
      </c>
    </row>
    <row r="171" s="2" customFormat="1" ht="37.8" customHeight="1">
      <c r="A171" s="35"/>
      <c r="B171" s="36"/>
      <c r="C171" s="224" t="s">
        <v>273</v>
      </c>
      <c r="D171" s="224" t="s">
        <v>140</v>
      </c>
      <c r="E171" s="225" t="s">
        <v>325</v>
      </c>
      <c r="F171" s="226" t="s">
        <v>326</v>
      </c>
      <c r="G171" s="227" t="s">
        <v>315</v>
      </c>
      <c r="H171" s="228">
        <v>1</v>
      </c>
      <c r="I171" s="229"/>
      <c r="J171" s="228">
        <f>ROUND(I171*H171,3)</f>
        <v>0</v>
      </c>
      <c r="K171" s="230"/>
      <c r="L171" s="41"/>
      <c r="M171" s="231" t="s">
        <v>1</v>
      </c>
      <c r="N171" s="232" t="s">
        <v>41</v>
      </c>
      <c r="O171" s="88"/>
      <c r="P171" s="233">
        <f>O171*H171</f>
        <v>0</v>
      </c>
      <c r="Q171" s="233">
        <v>0</v>
      </c>
      <c r="R171" s="233">
        <f>Q171*H171</f>
        <v>0</v>
      </c>
      <c r="S171" s="233">
        <v>0</v>
      </c>
      <c r="T171" s="234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35" t="s">
        <v>316</v>
      </c>
      <c r="AT171" s="235" t="s">
        <v>140</v>
      </c>
      <c r="AU171" s="235" t="s">
        <v>87</v>
      </c>
      <c r="AY171" s="14" t="s">
        <v>138</v>
      </c>
      <c r="BE171" s="236">
        <f>IF(N171="základná",J171,0)</f>
        <v>0</v>
      </c>
      <c r="BF171" s="236">
        <f>IF(N171="znížená",J171,0)</f>
        <v>0</v>
      </c>
      <c r="BG171" s="236">
        <f>IF(N171="zákl. prenesená",J171,0)</f>
        <v>0</v>
      </c>
      <c r="BH171" s="236">
        <f>IF(N171="zníž. prenesená",J171,0)</f>
        <v>0</v>
      </c>
      <c r="BI171" s="236">
        <f>IF(N171="nulová",J171,0)</f>
        <v>0</v>
      </c>
      <c r="BJ171" s="14" t="s">
        <v>87</v>
      </c>
      <c r="BK171" s="237">
        <f>ROUND(I171*H171,3)</f>
        <v>0</v>
      </c>
      <c r="BL171" s="14" t="s">
        <v>316</v>
      </c>
      <c r="BM171" s="235" t="s">
        <v>396</v>
      </c>
    </row>
    <row r="172" s="2" customFormat="1" ht="37.8" customHeight="1">
      <c r="A172" s="35"/>
      <c r="B172" s="36"/>
      <c r="C172" s="224" t="s">
        <v>277</v>
      </c>
      <c r="D172" s="224" t="s">
        <v>140</v>
      </c>
      <c r="E172" s="225" t="s">
        <v>329</v>
      </c>
      <c r="F172" s="226" t="s">
        <v>330</v>
      </c>
      <c r="G172" s="227" t="s">
        <v>315</v>
      </c>
      <c r="H172" s="228">
        <v>1</v>
      </c>
      <c r="I172" s="229"/>
      <c r="J172" s="228">
        <f>ROUND(I172*H172,3)</f>
        <v>0</v>
      </c>
      <c r="K172" s="230"/>
      <c r="L172" s="41"/>
      <c r="M172" s="248" t="s">
        <v>1</v>
      </c>
      <c r="N172" s="249" t="s">
        <v>41</v>
      </c>
      <c r="O172" s="250"/>
      <c r="P172" s="251">
        <f>O172*H172</f>
        <v>0</v>
      </c>
      <c r="Q172" s="251">
        <v>0</v>
      </c>
      <c r="R172" s="251">
        <f>Q172*H172</f>
        <v>0</v>
      </c>
      <c r="S172" s="251">
        <v>0</v>
      </c>
      <c r="T172" s="252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35" t="s">
        <v>316</v>
      </c>
      <c r="AT172" s="235" t="s">
        <v>140</v>
      </c>
      <c r="AU172" s="235" t="s">
        <v>87</v>
      </c>
      <c r="AY172" s="14" t="s">
        <v>138</v>
      </c>
      <c r="BE172" s="236">
        <f>IF(N172="základná",J172,0)</f>
        <v>0</v>
      </c>
      <c r="BF172" s="236">
        <f>IF(N172="znížená",J172,0)</f>
        <v>0</v>
      </c>
      <c r="BG172" s="236">
        <f>IF(N172="zákl. prenesená",J172,0)</f>
        <v>0</v>
      </c>
      <c r="BH172" s="236">
        <f>IF(N172="zníž. prenesená",J172,0)</f>
        <v>0</v>
      </c>
      <c r="BI172" s="236">
        <f>IF(N172="nulová",J172,0)</f>
        <v>0</v>
      </c>
      <c r="BJ172" s="14" t="s">
        <v>87</v>
      </c>
      <c r="BK172" s="237">
        <f>ROUND(I172*H172,3)</f>
        <v>0</v>
      </c>
      <c r="BL172" s="14" t="s">
        <v>316</v>
      </c>
      <c r="BM172" s="235" t="s">
        <v>397</v>
      </c>
    </row>
    <row r="173" s="2" customFormat="1" ht="6.96" customHeight="1">
      <c r="A173" s="35"/>
      <c r="B173" s="63"/>
      <c r="C173" s="64"/>
      <c r="D173" s="64"/>
      <c r="E173" s="64"/>
      <c r="F173" s="64"/>
      <c r="G173" s="64"/>
      <c r="H173" s="64"/>
      <c r="I173" s="64"/>
      <c r="J173" s="64"/>
      <c r="K173" s="64"/>
      <c r="L173" s="41"/>
      <c r="M173" s="35"/>
      <c r="O173" s="35"/>
      <c r="P173" s="35"/>
      <c r="Q173" s="35"/>
      <c r="R173" s="35"/>
      <c r="S173" s="35"/>
      <c r="T173" s="35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</row>
  </sheetData>
  <sheetProtection sheet="1" autoFilter="0" formatColumns="0" formatRows="0" objects="1" scenarios="1" spinCount="100000" saltValue="GI27NhyVjUXACMzDSWsipuMK3K4Q3/V0CuY4GidrfPmZuuexi1CrK3WazthGLE1+AggCiQpC5yaBLJpMKIZA9A==" hashValue="VmGG34OYU8kdVIVcJ4eC+lpdr3O81Cm30RrUNfjdbQOD0v9by2rASl4q+zs5U3jxJ8B+cqTFMx1jklQTz+wWKg==" algorithmName="SHA-512" password="CC35"/>
  <autoFilter ref="C128:K172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7:H117"/>
    <mergeCell ref="E119:H119"/>
    <mergeCell ref="E121:H12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97</v>
      </c>
    </row>
    <row r="3" s="1" customFormat="1" ht="6.96" customHeight="1">
      <c r="B3" s="143"/>
      <c r="C3" s="144"/>
      <c r="D3" s="144"/>
      <c r="E3" s="144"/>
      <c r="F3" s="144"/>
      <c r="G3" s="144"/>
      <c r="H3" s="144"/>
      <c r="I3" s="144"/>
      <c r="J3" s="144"/>
      <c r="K3" s="144"/>
      <c r="L3" s="17"/>
      <c r="AT3" s="14" t="s">
        <v>75</v>
      </c>
    </row>
    <row r="4" s="1" customFormat="1" ht="24.96" customHeight="1">
      <c r="B4" s="17"/>
      <c r="D4" s="145" t="s">
        <v>104</v>
      </c>
      <c r="L4" s="17"/>
      <c r="M4" s="146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47" t="s">
        <v>14</v>
      </c>
      <c r="L6" s="17"/>
    </row>
    <row r="7" s="1" customFormat="1" ht="23.25" customHeight="1">
      <c r="B7" s="17"/>
      <c r="E7" s="148" t="str">
        <f>'Rekapitulácia stavby'!K6</f>
        <v>EUROVELO 11 V REGIÓNE ZOHT, ÚSEK ČERVENICA PRI SABINOVE - LIPANY</v>
      </c>
      <c r="F7" s="147"/>
      <c r="G7" s="147"/>
      <c r="H7" s="147"/>
      <c r="L7" s="17"/>
    </row>
    <row r="8" s="1" customFormat="1" ht="12" customHeight="1">
      <c r="B8" s="17"/>
      <c r="D8" s="147" t="s">
        <v>105</v>
      </c>
      <c r="L8" s="17"/>
    </row>
    <row r="9" s="2" customFormat="1" ht="16.5" customHeight="1">
      <c r="A9" s="35"/>
      <c r="B9" s="41"/>
      <c r="C9" s="35"/>
      <c r="D9" s="35"/>
      <c r="E9" s="148" t="s">
        <v>106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 ht="12" customHeight="1">
      <c r="A10" s="35"/>
      <c r="B10" s="41"/>
      <c r="C10" s="35"/>
      <c r="D10" s="147" t="s">
        <v>107</v>
      </c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6.5" customHeight="1">
      <c r="A11" s="35"/>
      <c r="B11" s="41"/>
      <c r="C11" s="35"/>
      <c r="D11" s="35"/>
      <c r="E11" s="149" t="s">
        <v>398</v>
      </c>
      <c r="F11" s="35"/>
      <c r="G11" s="35"/>
      <c r="H11" s="35"/>
      <c r="I11" s="35"/>
      <c r="J11" s="35"/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>
      <c r="A12" s="35"/>
      <c r="B12" s="41"/>
      <c r="C12" s="35"/>
      <c r="D12" s="35"/>
      <c r="E12" s="35"/>
      <c r="F12" s="35"/>
      <c r="G12" s="35"/>
      <c r="H12" s="35"/>
      <c r="I12" s="35"/>
      <c r="J12" s="35"/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2" customHeight="1">
      <c r="A13" s="35"/>
      <c r="B13" s="41"/>
      <c r="C13" s="35"/>
      <c r="D13" s="147" t="s">
        <v>16</v>
      </c>
      <c r="E13" s="35"/>
      <c r="F13" s="138" t="s">
        <v>1</v>
      </c>
      <c r="G13" s="35"/>
      <c r="H13" s="35"/>
      <c r="I13" s="147" t="s">
        <v>17</v>
      </c>
      <c r="J13" s="138" t="s">
        <v>109</v>
      </c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7" t="s">
        <v>18</v>
      </c>
      <c r="E14" s="35"/>
      <c r="F14" s="138" t="s">
        <v>19</v>
      </c>
      <c r="G14" s="35"/>
      <c r="H14" s="35"/>
      <c r="I14" s="147" t="s">
        <v>20</v>
      </c>
      <c r="J14" s="150" t="str">
        <f>'Rekapitulácia stavby'!AN8</f>
        <v>14. 8. 2020</v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0.8" customHeight="1">
      <c r="A15" s="35"/>
      <c r="B15" s="41"/>
      <c r="C15" s="35"/>
      <c r="D15" s="35"/>
      <c r="E15" s="35"/>
      <c r="F15" s="35"/>
      <c r="G15" s="35"/>
      <c r="H15" s="35"/>
      <c r="I15" s="35"/>
      <c r="J15" s="35"/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47" t="s">
        <v>22</v>
      </c>
      <c r="E16" s="35"/>
      <c r="F16" s="35"/>
      <c r="G16" s="35"/>
      <c r="H16" s="35"/>
      <c r="I16" s="147" t="s">
        <v>23</v>
      </c>
      <c r="J16" s="138" t="s">
        <v>1</v>
      </c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8" customHeight="1">
      <c r="A17" s="35"/>
      <c r="B17" s="41"/>
      <c r="C17" s="35"/>
      <c r="D17" s="35"/>
      <c r="E17" s="138" t="s">
        <v>24</v>
      </c>
      <c r="F17" s="35"/>
      <c r="G17" s="35"/>
      <c r="H17" s="35"/>
      <c r="I17" s="147" t="s">
        <v>25</v>
      </c>
      <c r="J17" s="138" t="s">
        <v>1</v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6.96" customHeight="1">
      <c r="A18" s="35"/>
      <c r="B18" s="41"/>
      <c r="C18" s="35"/>
      <c r="D18" s="35"/>
      <c r="E18" s="35"/>
      <c r="F18" s="35"/>
      <c r="G18" s="35"/>
      <c r="H18" s="35"/>
      <c r="I18" s="35"/>
      <c r="J18" s="35"/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2" customHeight="1">
      <c r="A19" s="35"/>
      <c r="B19" s="41"/>
      <c r="C19" s="35"/>
      <c r="D19" s="147" t="s">
        <v>26</v>
      </c>
      <c r="E19" s="35"/>
      <c r="F19" s="35"/>
      <c r="G19" s="35"/>
      <c r="H19" s="35"/>
      <c r="I19" s="147" t="s">
        <v>23</v>
      </c>
      <c r="J19" s="30" t="str">
        <f>'Rekapitulácia stavby'!AN13</f>
        <v>Vyplň údaj</v>
      </c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8" customHeight="1">
      <c r="A20" s="35"/>
      <c r="B20" s="41"/>
      <c r="C20" s="35"/>
      <c r="D20" s="35"/>
      <c r="E20" s="30" t="str">
        <f>'Rekapitulácia stavby'!E14</f>
        <v>Vyplň údaj</v>
      </c>
      <c r="F20" s="138"/>
      <c r="G20" s="138"/>
      <c r="H20" s="138"/>
      <c r="I20" s="147" t="s">
        <v>25</v>
      </c>
      <c r="J20" s="30" t="str">
        <f>'Rekapitulácia stavby'!AN14</f>
        <v>Vyplň údaj</v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6.96" customHeight="1">
      <c r="A21" s="35"/>
      <c r="B21" s="41"/>
      <c r="C21" s="35"/>
      <c r="D21" s="35"/>
      <c r="E21" s="35"/>
      <c r="F21" s="35"/>
      <c r="G21" s="35"/>
      <c r="H21" s="35"/>
      <c r="I21" s="35"/>
      <c r="J21" s="35"/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2" customHeight="1">
      <c r="A22" s="35"/>
      <c r="B22" s="41"/>
      <c r="C22" s="35"/>
      <c r="D22" s="147" t="s">
        <v>28</v>
      </c>
      <c r="E22" s="35"/>
      <c r="F22" s="35"/>
      <c r="G22" s="35"/>
      <c r="H22" s="35"/>
      <c r="I22" s="147" t="s">
        <v>23</v>
      </c>
      <c r="J22" s="138" t="s">
        <v>1</v>
      </c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8" customHeight="1">
      <c r="A23" s="35"/>
      <c r="B23" s="41"/>
      <c r="C23" s="35"/>
      <c r="D23" s="35"/>
      <c r="E23" s="138" t="s">
        <v>29</v>
      </c>
      <c r="F23" s="35"/>
      <c r="G23" s="35"/>
      <c r="H23" s="35"/>
      <c r="I23" s="147" t="s">
        <v>25</v>
      </c>
      <c r="J23" s="138" t="s">
        <v>1</v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6.96" customHeight="1">
      <c r="A24" s="35"/>
      <c r="B24" s="41"/>
      <c r="C24" s="35"/>
      <c r="D24" s="35"/>
      <c r="E24" s="35"/>
      <c r="F24" s="35"/>
      <c r="G24" s="35"/>
      <c r="H24" s="35"/>
      <c r="I24" s="35"/>
      <c r="J24" s="35"/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2" customHeight="1">
      <c r="A25" s="35"/>
      <c r="B25" s="41"/>
      <c r="C25" s="35"/>
      <c r="D25" s="147" t="s">
        <v>32</v>
      </c>
      <c r="E25" s="35"/>
      <c r="F25" s="35"/>
      <c r="G25" s="35"/>
      <c r="H25" s="35"/>
      <c r="I25" s="147" t="s">
        <v>23</v>
      </c>
      <c r="J25" s="138" t="str">
        <f>IF('Rekapitulácia stavby'!AN19="","",'Rekapitulácia stavby'!AN19)</f>
        <v/>
      </c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8" customHeight="1">
      <c r="A26" s="35"/>
      <c r="B26" s="41"/>
      <c r="C26" s="35"/>
      <c r="D26" s="35"/>
      <c r="E26" s="138" t="str">
        <f>IF('Rekapitulácia stavby'!E20="","",'Rekapitulácia stavby'!E20)</f>
        <v xml:space="preserve"> </v>
      </c>
      <c r="F26" s="35"/>
      <c r="G26" s="35"/>
      <c r="H26" s="35"/>
      <c r="I26" s="147" t="s">
        <v>25</v>
      </c>
      <c r="J26" s="138" t="str">
        <f>IF('Rekapitulácia stavby'!AN20="","",'Rekapitulácia stavby'!AN20)</f>
        <v/>
      </c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6.96" customHeight="1">
      <c r="A27" s="35"/>
      <c r="B27" s="41"/>
      <c r="C27" s="35"/>
      <c r="D27" s="35"/>
      <c r="E27" s="35"/>
      <c r="F27" s="35"/>
      <c r="G27" s="35"/>
      <c r="H27" s="35"/>
      <c r="I27" s="35"/>
      <c r="J27" s="35"/>
      <c r="K27" s="35"/>
      <c r="L27" s="60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2" customHeight="1">
      <c r="A28" s="35"/>
      <c r="B28" s="41"/>
      <c r="C28" s="35"/>
      <c r="D28" s="147" t="s">
        <v>34</v>
      </c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8" customFormat="1" ht="16.5" customHeight="1">
      <c r="A29" s="151"/>
      <c r="B29" s="152"/>
      <c r="C29" s="151"/>
      <c r="D29" s="151"/>
      <c r="E29" s="153" t="s">
        <v>1</v>
      </c>
      <c r="F29" s="153"/>
      <c r="G29" s="153"/>
      <c r="H29" s="153"/>
      <c r="I29" s="151"/>
      <c r="J29" s="151"/>
      <c r="K29" s="151"/>
      <c r="L29" s="154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</row>
    <row r="30" s="2" customFormat="1" ht="6.96" customHeight="1">
      <c r="A30" s="35"/>
      <c r="B30" s="41"/>
      <c r="C30" s="35"/>
      <c r="D30" s="35"/>
      <c r="E30" s="35"/>
      <c r="F30" s="35"/>
      <c r="G30" s="35"/>
      <c r="H30" s="35"/>
      <c r="I30" s="35"/>
      <c r="J30" s="35"/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5"/>
      <c r="E31" s="155"/>
      <c r="F31" s="155"/>
      <c r="G31" s="155"/>
      <c r="H31" s="155"/>
      <c r="I31" s="155"/>
      <c r="J31" s="155"/>
      <c r="K31" s="155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25.44" customHeight="1">
      <c r="A32" s="35"/>
      <c r="B32" s="41"/>
      <c r="C32" s="35"/>
      <c r="D32" s="156" t="s">
        <v>35</v>
      </c>
      <c r="E32" s="35"/>
      <c r="F32" s="35"/>
      <c r="G32" s="35"/>
      <c r="H32" s="35"/>
      <c r="I32" s="35"/>
      <c r="J32" s="157">
        <f>ROUND(J131, 2)</f>
        <v>0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55"/>
      <c r="E33" s="155"/>
      <c r="F33" s="155"/>
      <c r="G33" s="155"/>
      <c r="H33" s="155"/>
      <c r="I33" s="155"/>
      <c r="J33" s="155"/>
      <c r="K33" s="15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35"/>
      <c r="F34" s="158" t="s">
        <v>37</v>
      </c>
      <c r="G34" s="35"/>
      <c r="H34" s="35"/>
      <c r="I34" s="158" t="s">
        <v>36</v>
      </c>
      <c r="J34" s="158" t="s">
        <v>38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14.4" customHeight="1">
      <c r="A35" s="35"/>
      <c r="B35" s="41"/>
      <c r="C35" s="35"/>
      <c r="D35" s="159" t="s">
        <v>39</v>
      </c>
      <c r="E35" s="147" t="s">
        <v>40</v>
      </c>
      <c r="F35" s="160">
        <f>ROUND((SUM(BE131:BE200)),  2)</f>
        <v>0</v>
      </c>
      <c r="G35" s="35"/>
      <c r="H35" s="35"/>
      <c r="I35" s="161">
        <v>0.20000000000000001</v>
      </c>
      <c r="J35" s="160">
        <f>ROUND(((SUM(BE131:BE200))*I35),  2)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147" t="s">
        <v>41</v>
      </c>
      <c r="F36" s="160">
        <f>ROUND((SUM(BF131:BF200)),  2)</f>
        <v>0</v>
      </c>
      <c r="G36" s="35"/>
      <c r="H36" s="35"/>
      <c r="I36" s="161">
        <v>0.20000000000000001</v>
      </c>
      <c r="J36" s="160">
        <f>ROUND(((SUM(BF131:BF200))*I36),  2)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47" t="s">
        <v>42</v>
      </c>
      <c r="F37" s="160">
        <f>ROUND((SUM(BG131:BG200)),  2)</f>
        <v>0</v>
      </c>
      <c r="G37" s="35"/>
      <c r="H37" s="35"/>
      <c r="I37" s="161">
        <v>0.20000000000000001</v>
      </c>
      <c r="J37" s="160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hidden="1" s="2" customFormat="1" ht="14.4" customHeight="1">
      <c r="A38" s="35"/>
      <c r="B38" s="41"/>
      <c r="C38" s="35"/>
      <c r="D38" s="35"/>
      <c r="E38" s="147" t="s">
        <v>43</v>
      </c>
      <c r="F38" s="160">
        <f>ROUND((SUM(BH131:BH200)),  2)</f>
        <v>0</v>
      </c>
      <c r="G38" s="35"/>
      <c r="H38" s="35"/>
      <c r="I38" s="161">
        <v>0.20000000000000001</v>
      </c>
      <c r="J38" s="160">
        <f>0</f>
        <v>0</v>
      </c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47" t="s">
        <v>44</v>
      </c>
      <c r="F39" s="160">
        <f>ROUND((SUM(BI131:BI200)),  2)</f>
        <v>0</v>
      </c>
      <c r="G39" s="35"/>
      <c r="H39" s="35"/>
      <c r="I39" s="161">
        <v>0</v>
      </c>
      <c r="J39" s="160">
        <f>0</f>
        <v>0</v>
      </c>
      <c r="K39" s="35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6.96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2" customFormat="1" ht="25.44" customHeight="1">
      <c r="A41" s="35"/>
      <c r="B41" s="41"/>
      <c r="C41" s="162"/>
      <c r="D41" s="163" t="s">
        <v>45</v>
      </c>
      <c r="E41" s="164"/>
      <c r="F41" s="164"/>
      <c r="G41" s="165" t="s">
        <v>46</v>
      </c>
      <c r="H41" s="166" t="s">
        <v>47</v>
      </c>
      <c r="I41" s="164"/>
      <c r="J41" s="167">
        <f>SUM(J32:J39)</f>
        <v>0</v>
      </c>
      <c r="K41" s="168"/>
      <c r="L41" s="60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14.4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0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69" t="s">
        <v>48</v>
      </c>
      <c r="E50" s="170"/>
      <c r="F50" s="170"/>
      <c r="G50" s="169" t="s">
        <v>49</v>
      </c>
      <c r="H50" s="170"/>
      <c r="I50" s="170"/>
      <c r="J50" s="170"/>
      <c r="K50" s="170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1" t="s">
        <v>50</v>
      </c>
      <c r="E61" s="172"/>
      <c r="F61" s="173" t="s">
        <v>51</v>
      </c>
      <c r="G61" s="171" t="s">
        <v>50</v>
      </c>
      <c r="H61" s="172"/>
      <c r="I61" s="172"/>
      <c r="J61" s="174" t="s">
        <v>51</v>
      </c>
      <c r="K61" s="172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9" t="s">
        <v>52</v>
      </c>
      <c r="E65" s="175"/>
      <c r="F65" s="175"/>
      <c r="G65" s="169" t="s">
        <v>53</v>
      </c>
      <c r="H65" s="175"/>
      <c r="I65" s="175"/>
      <c r="J65" s="175"/>
      <c r="K65" s="175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1" t="s">
        <v>50</v>
      </c>
      <c r="E76" s="172"/>
      <c r="F76" s="173" t="s">
        <v>51</v>
      </c>
      <c r="G76" s="171" t="s">
        <v>50</v>
      </c>
      <c r="H76" s="172"/>
      <c r="I76" s="172"/>
      <c r="J76" s="174" t="s">
        <v>51</v>
      </c>
      <c r="K76" s="172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6"/>
      <c r="C77" s="177"/>
      <c r="D77" s="177"/>
      <c r="E77" s="177"/>
      <c r="F77" s="177"/>
      <c r="G77" s="177"/>
      <c r="H77" s="177"/>
      <c r="I77" s="177"/>
      <c r="J77" s="177"/>
      <c r="K77" s="177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8"/>
      <c r="C81" s="179"/>
      <c r="D81" s="179"/>
      <c r="E81" s="179"/>
      <c r="F81" s="179"/>
      <c r="G81" s="179"/>
      <c r="H81" s="179"/>
      <c r="I81" s="179"/>
      <c r="J81" s="179"/>
      <c r="K81" s="179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110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14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3.25" customHeight="1">
      <c r="A85" s="35"/>
      <c r="B85" s="36"/>
      <c r="C85" s="37"/>
      <c r="D85" s="37"/>
      <c r="E85" s="180" t="str">
        <f>E7</f>
        <v>EUROVELO 11 V REGIÓNE ZOHT, ÚSEK ČERVENICA PRI SABINOVE - LIPANY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105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2" customFormat="1" ht="16.5" customHeight="1">
      <c r="A87" s="35"/>
      <c r="B87" s="36"/>
      <c r="C87" s="37"/>
      <c r="D87" s="37"/>
      <c r="E87" s="180" t="s">
        <v>106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12" customHeight="1">
      <c r="A88" s="35"/>
      <c r="B88" s="36"/>
      <c r="C88" s="29" t="s">
        <v>107</v>
      </c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6.5" customHeight="1">
      <c r="A89" s="35"/>
      <c r="B89" s="36"/>
      <c r="C89" s="37"/>
      <c r="D89" s="37"/>
      <c r="E89" s="73" t="str">
        <f>E11</f>
        <v xml:space="preserve">06 - SO 20.6  Cyklotrasa - novostavba ,,Rybníky´´</v>
      </c>
      <c r="F89" s="37"/>
      <c r="G89" s="37"/>
      <c r="H89" s="37"/>
      <c r="I89" s="37"/>
      <c r="J89" s="37"/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2" customHeight="1">
      <c r="A91" s="35"/>
      <c r="B91" s="36"/>
      <c r="C91" s="29" t="s">
        <v>18</v>
      </c>
      <c r="D91" s="37"/>
      <c r="E91" s="37"/>
      <c r="F91" s="24" t="str">
        <f>F14</f>
        <v>ROŽKOVANY</v>
      </c>
      <c r="G91" s="37"/>
      <c r="H91" s="37"/>
      <c r="I91" s="29" t="s">
        <v>20</v>
      </c>
      <c r="J91" s="76" t="str">
        <f>IF(J14="","",J14)</f>
        <v>14. 8. 2020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25.65" customHeight="1">
      <c r="A93" s="35"/>
      <c r="B93" s="36"/>
      <c r="C93" s="29" t="s">
        <v>22</v>
      </c>
      <c r="D93" s="37"/>
      <c r="E93" s="37"/>
      <c r="F93" s="24" t="str">
        <f>E17</f>
        <v>ZDRUŽENIE OBCI HORNEJ TORYSY (ZOHT), LIPANY</v>
      </c>
      <c r="G93" s="37"/>
      <c r="H93" s="37"/>
      <c r="I93" s="29" t="s">
        <v>28</v>
      </c>
      <c r="J93" s="33" t="str">
        <f>E23</f>
        <v>KDS PROJEKT, S.R.O.</v>
      </c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15.15" customHeight="1">
      <c r="A94" s="35"/>
      <c r="B94" s="36"/>
      <c r="C94" s="29" t="s">
        <v>26</v>
      </c>
      <c r="D94" s="37"/>
      <c r="E94" s="37"/>
      <c r="F94" s="24" t="str">
        <f>IF(E20="","",E20)</f>
        <v>Vyplň údaj</v>
      </c>
      <c r="G94" s="37"/>
      <c r="H94" s="37"/>
      <c r="I94" s="29" t="s">
        <v>32</v>
      </c>
      <c r="J94" s="33" t="str">
        <f>E26</f>
        <v xml:space="preserve"> </v>
      </c>
      <c r="K94" s="37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9.28" customHeight="1">
      <c r="A96" s="35"/>
      <c r="B96" s="36"/>
      <c r="C96" s="181" t="s">
        <v>111</v>
      </c>
      <c r="D96" s="182"/>
      <c r="E96" s="182"/>
      <c r="F96" s="182"/>
      <c r="G96" s="182"/>
      <c r="H96" s="182"/>
      <c r="I96" s="182"/>
      <c r="J96" s="183" t="s">
        <v>112</v>
      </c>
      <c r="K96" s="182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0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2.8" customHeight="1">
      <c r="A98" s="35"/>
      <c r="B98" s="36"/>
      <c r="C98" s="184" t="s">
        <v>113</v>
      </c>
      <c r="D98" s="37"/>
      <c r="E98" s="37"/>
      <c r="F98" s="37"/>
      <c r="G98" s="37"/>
      <c r="H98" s="37"/>
      <c r="I98" s="37"/>
      <c r="J98" s="107">
        <f>J131</f>
        <v>0</v>
      </c>
      <c r="K98" s="37"/>
      <c r="L98" s="60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4" t="s">
        <v>114</v>
      </c>
    </row>
    <row r="99" s="9" customFormat="1" ht="24.96" customHeight="1">
      <c r="A99" s="9"/>
      <c r="B99" s="185"/>
      <c r="C99" s="186"/>
      <c r="D99" s="187" t="s">
        <v>115</v>
      </c>
      <c r="E99" s="188"/>
      <c r="F99" s="188"/>
      <c r="G99" s="188"/>
      <c r="H99" s="188"/>
      <c r="I99" s="188"/>
      <c r="J99" s="189">
        <f>J132</f>
        <v>0</v>
      </c>
      <c r="K99" s="186"/>
      <c r="L99" s="190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1"/>
      <c r="C100" s="130"/>
      <c r="D100" s="192" t="s">
        <v>116</v>
      </c>
      <c r="E100" s="193"/>
      <c r="F100" s="193"/>
      <c r="G100" s="193"/>
      <c r="H100" s="193"/>
      <c r="I100" s="193"/>
      <c r="J100" s="194">
        <f>J133</f>
        <v>0</v>
      </c>
      <c r="K100" s="130"/>
      <c r="L100" s="195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1"/>
      <c r="C101" s="130"/>
      <c r="D101" s="192" t="s">
        <v>117</v>
      </c>
      <c r="E101" s="193"/>
      <c r="F101" s="193"/>
      <c r="G101" s="193"/>
      <c r="H101" s="193"/>
      <c r="I101" s="193"/>
      <c r="J101" s="194">
        <f>J158</f>
        <v>0</v>
      </c>
      <c r="K101" s="130"/>
      <c r="L101" s="195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1"/>
      <c r="C102" s="130"/>
      <c r="D102" s="192" t="s">
        <v>118</v>
      </c>
      <c r="E102" s="193"/>
      <c r="F102" s="193"/>
      <c r="G102" s="193"/>
      <c r="H102" s="193"/>
      <c r="I102" s="193"/>
      <c r="J102" s="194">
        <f>J161</f>
        <v>0</v>
      </c>
      <c r="K102" s="130"/>
      <c r="L102" s="195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1"/>
      <c r="C103" s="130"/>
      <c r="D103" s="192" t="s">
        <v>119</v>
      </c>
      <c r="E103" s="193"/>
      <c r="F103" s="193"/>
      <c r="G103" s="193"/>
      <c r="H103" s="193"/>
      <c r="I103" s="193"/>
      <c r="J103" s="194">
        <f>J167</f>
        <v>0</v>
      </c>
      <c r="K103" s="130"/>
      <c r="L103" s="195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1"/>
      <c r="C104" s="130"/>
      <c r="D104" s="192" t="s">
        <v>120</v>
      </c>
      <c r="E104" s="193"/>
      <c r="F104" s="193"/>
      <c r="G104" s="193"/>
      <c r="H104" s="193"/>
      <c r="I104" s="193"/>
      <c r="J104" s="194">
        <f>J186</f>
        <v>0</v>
      </c>
      <c r="K104" s="130"/>
      <c r="L104" s="195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9" customFormat="1" ht="24.96" customHeight="1">
      <c r="A105" s="9"/>
      <c r="B105" s="185"/>
      <c r="C105" s="186"/>
      <c r="D105" s="187" t="s">
        <v>399</v>
      </c>
      <c r="E105" s="188"/>
      <c r="F105" s="188"/>
      <c r="G105" s="188"/>
      <c r="H105" s="188"/>
      <c r="I105" s="188"/>
      <c r="J105" s="189">
        <f>J188</f>
        <v>0</v>
      </c>
      <c r="K105" s="186"/>
      <c r="L105" s="190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10" customFormat="1" ht="19.92" customHeight="1">
      <c r="A106" s="10"/>
      <c r="B106" s="191"/>
      <c r="C106" s="130"/>
      <c r="D106" s="192" t="s">
        <v>400</v>
      </c>
      <c r="E106" s="193"/>
      <c r="F106" s="193"/>
      <c r="G106" s="193"/>
      <c r="H106" s="193"/>
      <c r="I106" s="193"/>
      <c r="J106" s="194">
        <f>J189</f>
        <v>0</v>
      </c>
      <c r="K106" s="130"/>
      <c r="L106" s="195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9" customFormat="1" ht="24.96" customHeight="1">
      <c r="A107" s="9"/>
      <c r="B107" s="185"/>
      <c r="C107" s="186"/>
      <c r="D107" s="187" t="s">
        <v>121</v>
      </c>
      <c r="E107" s="188"/>
      <c r="F107" s="188"/>
      <c r="G107" s="188"/>
      <c r="H107" s="188"/>
      <c r="I107" s="188"/>
      <c r="J107" s="189">
        <f>J194</f>
        <v>0</v>
      </c>
      <c r="K107" s="186"/>
      <c r="L107" s="190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="10" customFormat="1" ht="19.92" customHeight="1">
      <c r="A108" s="10"/>
      <c r="B108" s="191"/>
      <c r="C108" s="130"/>
      <c r="D108" s="192" t="s">
        <v>122</v>
      </c>
      <c r="E108" s="193"/>
      <c r="F108" s="193"/>
      <c r="G108" s="193"/>
      <c r="H108" s="193"/>
      <c r="I108" s="193"/>
      <c r="J108" s="194">
        <f>J195</f>
        <v>0</v>
      </c>
      <c r="K108" s="130"/>
      <c r="L108" s="195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91"/>
      <c r="C109" s="130"/>
      <c r="D109" s="192" t="s">
        <v>123</v>
      </c>
      <c r="E109" s="193"/>
      <c r="F109" s="193"/>
      <c r="G109" s="193"/>
      <c r="H109" s="193"/>
      <c r="I109" s="193"/>
      <c r="J109" s="194">
        <f>J198</f>
        <v>0</v>
      </c>
      <c r="K109" s="130"/>
      <c r="L109" s="195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2" customFormat="1" ht="21.84" customHeight="1">
      <c r="A110" s="35"/>
      <c r="B110" s="36"/>
      <c r="C110" s="37"/>
      <c r="D110" s="37"/>
      <c r="E110" s="37"/>
      <c r="F110" s="37"/>
      <c r="G110" s="37"/>
      <c r="H110" s="37"/>
      <c r="I110" s="37"/>
      <c r="J110" s="37"/>
      <c r="K110" s="37"/>
      <c r="L110" s="60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6.96" customHeight="1">
      <c r="A111" s="35"/>
      <c r="B111" s="63"/>
      <c r="C111" s="64"/>
      <c r="D111" s="64"/>
      <c r="E111" s="64"/>
      <c r="F111" s="64"/>
      <c r="G111" s="64"/>
      <c r="H111" s="64"/>
      <c r="I111" s="64"/>
      <c r="J111" s="64"/>
      <c r="K111" s="64"/>
      <c r="L111" s="60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5" s="2" customFormat="1" ht="6.96" customHeight="1">
      <c r="A115" s="35"/>
      <c r="B115" s="65"/>
      <c r="C115" s="66"/>
      <c r="D115" s="66"/>
      <c r="E115" s="66"/>
      <c r="F115" s="66"/>
      <c r="G115" s="66"/>
      <c r="H115" s="66"/>
      <c r="I115" s="66"/>
      <c r="J115" s="66"/>
      <c r="K115" s="66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24.96" customHeight="1">
      <c r="A116" s="35"/>
      <c r="B116" s="36"/>
      <c r="C116" s="20" t="s">
        <v>124</v>
      </c>
      <c r="D116" s="37"/>
      <c r="E116" s="37"/>
      <c r="F116" s="37"/>
      <c r="G116" s="37"/>
      <c r="H116" s="37"/>
      <c r="I116" s="37"/>
      <c r="J116" s="37"/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6.96" customHeight="1">
      <c r="A117" s="35"/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2" customHeight="1">
      <c r="A118" s="35"/>
      <c r="B118" s="36"/>
      <c r="C118" s="29" t="s">
        <v>14</v>
      </c>
      <c r="D118" s="37"/>
      <c r="E118" s="37"/>
      <c r="F118" s="37"/>
      <c r="G118" s="37"/>
      <c r="H118" s="37"/>
      <c r="I118" s="37"/>
      <c r="J118" s="37"/>
      <c r="K118" s="37"/>
      <c r="L118" s="60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23.25" customHeight="1">
      <c r="A119" s="35"/>
      <c r="B119" s="36"/>
      <c r="C119" s="37"/>
      <c r="D119" s="37"/>
      <c r="E119" s="180" t="str">
        <f>E7</f>
        <v>EUROVELO 11 V REGIÓNE ZOHT, ÚSEK ČERVENICA PRI SABINOVE - LIPANY</v>
      </c>
      <c r="F119" s="29"/>
      <c r="G119" s="29"/>
      <c r="H119" s="29"/>
      <c r="I119" s="37"/>
      <c r="J119" s="37"/>
      <c r="K119" s="37"/>
      <c r="L119" s="60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1" customFormat="1" ht="12" customHeight="1">
      <c r="B120" s="18"/>
      <c r="C120" s="29" t="s">
        <v>105</v>
      </c>
      <c r="D120" s="19"/>
      <c r="E120" s="19"/>
      <c r="F120" s="19"/>
      <c r="G120" s="19"/>
      <c r="H120" s="19"/>
      <c r="I120" s="19"/>
      <c r="J120" s="19"/>
      <c r="K120" s="19"/>
      <c r="L120" s="17"/>
    </row>
    <row r="121" s="2" customFormat="1" ht="16.5" customHeight="1">
      <c r="A121" s="35"/>
      <c r="B121" s="36"/>
      <c r="C121" s="37"/>
      <c r="D121" s="37"/>
      <c r="E121" s="180" t="s">
        <v>106</v>
      </c>
      <c r="F121" s="37"/>
      <c r="G121" s="37"/>
      <c r="H121" s="37"/>
      <c r="I121" s="37"/>
      <c r="J121" s="37"/>
      <c r="K121" s="37"/>
      <c r="L121" s="60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12" customHeight="1">
      <c r="A122" s="35"/>
      <c r="B122" s="36"/>
      <c r="C122" s="29" t="s">
        <v>107</v>
      </c>
      <c r="D122" s="37"/>
      <c r="E122" s="37"/>
      <c r="F122" s="37"/>
      <c r="G122" s="37"/>
      <c r="H122" s="37"/>
      <c r="I122" s="37"/>
      <c r="J122" s="37"/>
      <c r="K122" s="37"/>
      <c r="L122" s="60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16.5" customHeight="1">
      <c r="A123" s="35"/>
      <c r="B123" s="36"/>
      <c r="C123" s="37"/>
      <c r="D123" s="37"/>
      <c r="E123" s="73" t="str">
        <f>E11</f>
        <v xml:space="preserve">06 - SO 20.6  Cyklotrasa - novostavba ,,Rybníky´´</v>
      </c>
      <c r="F123" s="37"/>
      <c r="G123" s="37"/>
      <c r="H123" s="37"/>
      <c r="I123" s="37"/>
      <c r="J123" s="37"/>
      <c r="K123" s="37"/>
      <c r="L123" s="60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6.96" customHeight="1">
      <c r="A124" s="35"/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60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2" customFormat="1" ht="12" customHeight="1">
      <c r="A125" s="35"/>
      <c r="B125" s="36"/>
      <c r="C125" s="29" t="s">
        <v>18</v>
      </c>
      <c r="D125" s="37"/>
      <c r="E125" s="37"/>
      <c r="F125" s="24" t="str">
        <f>F14</f>
        <v>ROŽKOVANY</v>
      </c>
      <c r="G125" s="37"/>
      <c r="H125" s="37"/>
      <c r="I125" s="29" t="s">
        <v>20</v>
      </c>
      <c r="J125" s="76" t="str">
        <f>IF(J14="","",J14)</f>
        <v>14. 8. 2020</v>
      </c>
      <c r="K125" s="37"/>
      <c r="L125" s="60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="2" customFormat="1" ht="6.96" customHeight="1">
      <c r="A126" s="35"/>
      <c r="B126" s="36"/>
      <c r="C126" s="37"/>
      <c r="D126" s="37"/>
      <c r="E126" s="37"/>
      <c r="F126" s="37"/>
      <c r="G126" s="37"/>
      <c r="H126" s="37"/>
      <c r="I126" s="37"/>
      <c r="J126" s="37"/>
      <c r="K126" s="37"/>
      <c r="L126" s="60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="2" customFormat="1" ht="25.65" customHeight="1">
      <c r="A127" s="35"/>
      <c r="B127" s="36"/>
      <c r="C127" s="29" t="s">
        <v>22</v>
      </c>
      <c r="D127" s="37"/>
      <c r="E127" s="37"/>
      <c r="F127" s="24" t="str">
        <f>E17</f>
        <v>ZDRUŽENIE OBCI HORNEJ TORYSY (ZOHT), LIPANY</v>
      </c>
      <c r="G127" s="37"/>
      <c r="H127" s="37"/>
      <c r="I127" s="29" t="s">
        <v>28</v>
      </c>
      <c r="J127" s="33" t="str">
        <f>E23</f>
        <v>KDS PROJEKT, S.R.O.</v>
      </c>
      <c r="K127" s="37"/>
      <c r="L127" s="60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="2" customFormat="1" ht="15.15" customHeight="1">
      <c r="A128" s="35"/>
      <c r="B128" s="36"/>
      <c r="C128" s="29" t="s">
        <v>26</v>
      </c>
      <c r="D128" s="37"/>
      <c r="E128" s="37"/>
      <c r="F128" s="24" t="str">
        <f>IF(E20="","",E20)</f>
        <v>Vyplň údaj</v>
      </c>
      <c r="G128" s="37"/>
      <c r="H128" s="37"/>
      <c r="I128" s="29" t="s">
        <v>32</v>
      </c>
      <c r="J128" s="33" t="str">
        <f>E26</f>
        <v xml:space="preserve"> </v>
      </c>
      <c r="K128" s="37"/>
      <c r="L128" s="60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="2" customFormat="1" ht="10.32" customHeight="1">
      <c r="A129" s="35"/>
      <c r="B129" s="36"/>
      <c r="C129" s="37"/>
      <c r="D129" s="37"/>
      <c r="E129" s="37"/>
      <c r="F129" s="37"/>
      <c r="G129" s="37"/>
      <c r="H129" s="37"/>
      <c r="I129" s="37"/>
      <c r="J129" s="37"/>
      <c r="K129" s="37"/>
      <c r="L129" s="60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="11" customFormat="1" ht="29.28" customHeight="1">
      <c r="A130" s="196"/>
      <c r="B130" s="197"/>
      <c r="C130" s="198" t="s">
        <v>125</v>
      </c>
      <c r="D130" s="199" t="s">
        <v>60</v>
      </c>
      <c r="E130" s="199" t="s">
        <v>56</v>
      </c>
      <c r="F130" s="199" t="s">
        <v>57</v>
      </c>
      <c r="G130" s="199" t="s">
        <v>126</v>
      </c>
      <c r="H130" s="199" t="s">
        <v>127</v>
      </c>
      <c r="I130" s="199" t="s">
        <v>128</v>
      </c>
      <c r="J130" s="200" t="s">
        <v>112</v>
      </c>
      <c r="K130" s="201" t="s">
        <v>129</v>
      </c>
      <c r="L130" s="202"/>
      <c r="M130" s="97" t="s">
        <v>1</v>
      </c>
      <c r="N130" s="98" t="s">
        <v>39</v>
      </c>
      <c r="O130" s="98" t="s">
        <v>130</v>
      </c>
      <c r="P130" s="98" t="s">
        <v>131</v>
      </c>
      <c r="Q130" s="98" t="s">
        <v>132</v>
      </c>
      <c r="R130" s="98" t="s">
        <v>133</v>
      </c>
      <c r="S130" s="98" t="s">
        <v>134</v>
      </c>
      <c r="T130" s="99" t="s">
        <v>135</v>
      </c>
      <c r="U130" s="196"/>
      <c r="V130" s="196"/>
      <c r="W130" s="196"/>
      <c r="X130" s="196"/>
      <c r="Y130" s="196"/>
      <c r="Z130" s="196"/>
      <c r="AA130" s="196"/>
      <c r="AB130" s="196"/>
      <c r="AC130" s="196"/>
      <c r="AD130" s="196"/>
      <c r="AE130" s="196"/>
    </row>
    <row r="131" s="2" customFormat="1" ht="22.8" customHeight="1">
      <c r="A131" s="35"/>
      <c r="B131" s="36"/>
      <c r="C131" s="104" t="s">
        <v>113</v>
      </c>
      <c r="D131" s="37"/>
      <c r="E131" s="37"/>
      <c r="F131" s="37"/>
      <c r="G131" s="37"/>
      <c r="H131" s="37"/>
      <c r="I131" s="37"/>
      <c r="J131" s="203">
        <f>BK131</f>
        <v>0</v>
      </c>
      <c r="K131" s="37"/>
      <c r="L131" s="41"/>
      <c r="M131" s="100"/>
      <c r="N131" s="204"/>
      <c r="O131" s="101"/>
      <c r="P131" s="205">
        <f>P132+P188+P194</f>
        <v>0</v>
      </c>
      <c r="Q131" s="101"/>
      <c r="R131" s="205">
        <f>R132+R188+R194</f>
        <v>3046.236328</v>
      </c>
      <c r="S131" s="101"/>
      <c r="T131" s="206">
        <f>T132+T188+T194</f>
        <v>8.8000000000000007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T131" s="14" t="s">
        <v>74</v>
      </c>
      <c r="AU131" s="14" t="s">
        <v>114</v>
      </c>
      <c r="BK131" s="207">
        <f>BK132+BK188+BK194</f>
        <v>0</v>
      </c>
    </row>
    <row r="132" s="12" customFormat="1" ht="25.92" customHeight="1">
      <c r="A132" s="12"/>
      <c r="B132" s="208"/>
      <c r="C132" s="209"/>
      <c r="D132" s="210" t="s">
        <v>74</v>
      </c>
      <c r="E132" s="211" t="s">
        <v>136</v>
      </c>
      <c r="F132" s="211" t="s">
        <v>137</v>
      </c>
      <c r="G132" s="209"/>
      <c r="H132" s="209"/>
      <c r="I132" s="212"/>
      <c r="J132" s="213">
        <f>BK132</f>
        <v>0</v>
      </c>
      <c r="K132" s="209"/>
      <c r="L132" s="214"/>
      <c r="M132" s="215"/>
      <c r="N132" s="216"/>
      <c r="O132" s="216"/>
      <c r="P132" s="217">
        <f>P133+P158+P161+P167+P186</f>
        <v>0</v>
      </c>
      <c r="Q132" s="216"/>
      <c r="R132" s="217">
        <f>R133+R158+R161+R167+R186</f>
        <v>3046.2003279999999</v>
      </c>
      <c r="S132" s="216"/>
      <c r="T132" s="218">
        <f>T133+T158+T161+T167+T186</f>
        <v>8.8000000000000007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19" t="s">
        <v>81</v>
      </c>
      <c r="AT132" s="220" t="s">
        <v>74</v>
      </c>
      <c r="AU132" s="220" t="s">
        <v>75</v>
      </c>
      <c r="AY132" s="219" t="s">
        <v>138</v>
      </c>
      <c r="BK132" s="221">
        <f>BK133+BK158+BK161+BK167+BK186</f>
        <v>0</v>
      </c>
    </row>
    <row r="133" s="12" customFormat="1" ht="22.8" customHeight="1">
      <c r="A133" s="12"/>
      <c r="B133" s="208"/>
      <c r="C133" s="209"/>
      <c r="D133" s="210" t="s">
        <v>74</v>
      </c>
      <c r="E133" s="222" t="s">
        <v>81</v>
      </c>
      <c r="F133" s="222" t="s">
        <v>139</v>
      </c>
      <c r="G133" s="209"/>
      <c r="H133" s="209"/>
      <c r="I133" s="212"/>
      <c r="J133" s="223">
        <f>BK133</f>
        <v>0</v>
      </c>
      <c r="K133" s="209"/>
      <c r="L133" s="214"/>
      <c r="M133" s="215"/>
      <c r="N133" s="216"/>
      <c r="O133" s="216"/>
      <c r="P133" s="217">
        <f>SUM(P134:P157)</f>
        <v>0</v>
      </c>
      <c r="Q133" s="216"/>
      <c r="R133" s="217">
        <f>SUM(R134:R157)</f>
        <v>1000.2499</v>
      </c>
      <c r="S133" s="216"/>
      <c r="T133" s="218">
        <f>SUM(T134:T157)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19" t="s">
        <v>81</v>
      </c>
      <c r="AT133" s="220" t="s">
        <v>74</v>
      </c>
      <c r="AU133" s="220" t="s">
        <v>81</v>
      </c>
      <c r="AY133" s="219" t="s">
        <v>138</v>
      </c>
      <c r="BK133" s="221">
        <f>SUM(BK134:BK157)</f>
        <v>0</v>
      </c>
    </row>
    <row r="134" s="2" customFormat="1" ht="24.15" customHeight="1">
      <c r="A134" s="35"/>
      <c r="B134" s="36"/>
      <c r="C134" s="224" t="s">
        <v>81</v>
      </c>
      <c r="D134" s="224" t="s">
        <v>140</v>
      </c>
      <c r="E134" s="225" t="s">
        <v>141</v>
      </c>
      <c r="F134" s="226" t="s">
        <v>142</v>
      </c>
      <c r="G134" s="227" t="s">
        <v>143</v>
      </c>
      <c r="H134" s="228">
        <v>800</v>
      </c>
      <c r="I134" s="229"/>
      <c r="J134" s="228">
        <f>ROUND(I134*H134,3)</f>
        <v>0</v>
      </c>
      <c r="K134" s="230"/>
      <c r="L134" s="41"/>
      <c r="M134" s="231" t="s">
        <v>1</v>
      </c>
      <c r="N134" s="232" t="s">
        <v>41</v>
      </c>
      <c r="O134" s="88"/>
      <c r="P134" s="233">
        <f>O134*H134</f>
        <v>0</v>
      </c>
      <c r="Q134" s="233">
        <v>0</v>
      </c>
      <c r="R134" s="233">
        <f>Q134*H134</f>
        <v>0</v>
      </c>
      <c r="S134" s="233">
        <v>0</v>
      </c>
      <c r="T134" s="234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35" t="s">
        <v>144</v>
      </c>
      <c r="AT134" s="235" t="s">
        <v>140</v>
      </c>
      <c r="AU134" s="235" t="s">
        <v>87</v>
      </c>
      <c r="AY134" s="14" t="s">
        <v>138</v>
      </c>
      <c r="BE134" s="236">
        <f>IF(N134="základná",J134,0)</f>
        <v>0</v>
      </c>
      <c r="BF134" s="236">
        <f>IF(N134="znížená",J134,0)</f>
        <v>0</v>
      </c>
      <c r="BG134" s="236">
        <f>IF(N134="zákl. prenesená",J134,0)</f>
        <v>0</v>
      </c>
      <c r="BH134" s="236">
        <f>IF(N134="zníž. prenesená",J134,0)</f>
        <v>0</v>
      </c>
      <c r="BI134" s="236">
        <f>IF(N134="nulová",J134,0)</f>
        <v>0</v>
      </c>
      <c r="BJ134" s="14" t="s">
        <v>87</v>
      </c>
      <c r="BK134" s="237">
        <f>ROUND(I134*H134,3)</f>
        <v>0</v>
      </c>
      <c r="BL134" s="14" t="s">
        <v>144</v>
      </c>
      <c r="BM134" s="235" t="s">
        <v>145</v>
      </c>
    </row>
    <row r="135" s="2" customFormat="1" ht="24.15" customHeight="1">
      <c r="A135" s="35"/>
      <c r="B135" s="36"/>
      <c r="C135" s="224" t="s">
        <v>87</v>
      </c>
      <c r="D135" s="224" t="s">
        <v>140</v>
      </c>
      <c r="E135" s="225" t="s">
        <v>401</v>
      </c>
      <c r="F135" s="226" t="s">
        <v>402</v>
      </c>
      <c r="G135" s="227" t="s">
        <v>143</v>
      </c>
      <c r="H135" s="228">
        <v>1160</v>
      </c>
      <c r="I135" s="229"/>
      <c r="J135" s="228">
        <f>ROUND(I135*H135,3)</f>
        <v>0</v>
      </c>
      <c r="K135" s="230"/>
      <c r="L135" s="41"/>
      <c r="M135" s="231" t="s">
        <v>1</v>
      </c>
      <c r="N135" s="232" t="s">
        <v>41</v>
      </c>
      <c r="O135" s="88"/>
      <c r="P135" s="233">
        <f>O135*H135</f>
        <v>0</v>
      </c>
      <c r="Q135" s="233">
        <v>0</v>
      </c>
      <c r="R135" s="233">
        <f>Q135*H135</f>
        <v>0</v>
      </c>
      <c r="S135" s="233">
        <v>0</v>
      </c>
      <c r="T135" s="234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35" t="s">
        <v>144</v>
      </c>
      <c r="AT135" s="235" t="s">
        <v>140</v>
      </c>
      <c r="AU135" s="235" t="s">
        <v>87</v>
      </c>
      <c r="AY135" s="14" t="s">
        <v>138</v>
      </c>
      <c r="BE135" s="236">
        <f>IF(N135="základná",J135,0)</f>
        <v>0</v>
      </c>
      <c r="BF135" s="236">
        <f>IF(N135="znížená",J135,0)</f>
        <v>0</v>
      </c>
      <c r="BG135" s="236">
        <f>IF(N135="zákl. prenesená",J135,0)</f>
        <v>0</v>
      </c>
      <c r="BH135" s="236">
        <f>IF(N135="zníž. prenesená",J135,0)</f>
        <v>0</v>
      </c>
      <c r="BI135" s="236">
        <f>IF(N135="nulová",J135,0)</f>
        <v>0</v>
      </c>
      <c r="BJ135" s="14" t="s">
        <v>87</v>
      </c>
      <c r="BK135" s="237">
        <f>ROUND(I135*H135,3)</f>
        <v>0</v>
      </c>
      <c r="BL135" s="14" t="s">
        <v>144</v>
      </c>
      <c r="BM135" s="235" t="s">
        <v>148</v>
      </c>
    </row>
    <row r="136" s="2" customFormat="1" ht="24.15" customHeight="1">
      <c r="A136" s="35"/>
      <c r="B136" s="36"/>
      <c r="C136" s="224" t="s">
        <v>149</v>
      </c>
      <c r="D136" s="224" t="s">
        <v>140</v>
      </c>
      <c r="E136" s="225" t="s">
        <v>150</v>
      </c>
      <c r="F136" s="226" t="s">
        <v>151</v>
      </c>
      <c r="G136" s="227" t="s">
        <v>143</v>
      </c>
      <c r="H136" s="228">
        <v>348</v>
      </c>
      <c r="I136" s="229"/>
      <c r="J136" s="228">
        <f>ROUND(I136*H136,3)</f>
        <v>0</v>
      </c>
      <c r="K136" s="230"/>
      <c r="L136" s="41"/>
      <c r="M136" s="231" t="s">
        <v>1</v>
      </c>
      <c r="N136" s="232" t="s">
        <v>41</v>
      </c>
      <c r="O136" s="88"/>
      <c r="P136" s="233">
        <f>O136*H136</f>
        <v>0</v>
      </c>
      <c r="Q136" s="233">
        <v>0</v>
      </c>
      <c r="R136" s="233">
        <f>Q136*H136</f>
        <v>0</v>
      </c>
      <c r="S136" s="233">
        <v>0</v>
      </c>
      <c r="T136" s="234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35" t="s">
        <v>144</v>
      </c>
      <c r="AT136" s="235" t="s">
        <v>140</v>
      </c>
      <c r="AU136" s="235" t="s">
        <v>87</v>
      </c>
      <c r="AY136" s="14" t="s">
        <v>138</v>
      </c>
      <c r="BE136" s="236">
        <f>IF(N136="základná",J136,0)</f>
        <v>0</v>
      </c>
      <c r="BF136" s="236">
        <f>IF(N136="znížená",J136,0)</f>
        <v>0</v>
      </c>
      <c r="BG136" s="236">
        <f>IF(N136="zákl. prenesená",J136,0)</f>
        <v>0</v>
      </c>
      <c r="BH136" s="236">
        <f>IF(N136="zníž. prenesená",J136,0)</f>
        <v>0</v>
      </c>
      <c r="BI136" s="236">
        <f>IF(N136="nulová",J136,0)</f>
        <v>0</v>
      </c>
      <c r="BJ136" s="14" t="s">
        <v>87</v>
      </c>
      <c r="BK136" s="237">
        <f>ROUND(I136*H136,3)</f>
        <v>0</v>
      </c>
      <c r="BL136" s="14" t="s">
        <v>144</v>
      </c>
      <c r="BM136" s="235" t="s">
        <v>152</v>
      </c>
    </row>
    <row r="137" s="2" customFormat="1" ht="14.4" customHeight="1">
      <c r="A137" s="35"/>
      <c r="B137" s="36"/>
      <c r="C137" s="224" t="s">
        <v>144</v>
      </c>
      <c r="D137" s="224" t="s">
        <v>140</v>
      </c>
      <c r="E137" s="225" t="s">
        <v>403</v>
      </c>
      <c r="F137" s="226" t="s">
        <v>404</v>
      </c>
      <c r="G137" s="227" t="s">
        <v>143</v>
      </c>
      <c r="H137" s="228">
        <v>23.559999999999999</v>
      </c>
      <c r="I137" s="229"/>
      <c r="J137" s="228">
        <f>ROUND(I137*H137,3)</f>
        <v>0</v>
      </c>
      <c r="K137" s="230"/>
      <c r="L137" s="41"/>
      <c r="M137" s="231" t="s">
        <v>1</v>
      </c>
      <c r="N137" s="232" t="s">
        <v>41</v>
      </c>
      <c r="O137" s="88"/>
      <c r="P137" s="233">
        <f>O137*H137</f>
        <v>0</v>
      </c>
      <c r="Q137" s="233">
        <v>0</v>
      </c>
      <c r="R137" s="233">
        <f>Q137*H137</f>
        <v>0</v>
      </c>
      <c r="S137" s="233">
        <v>0</v>
      </c>
      <c r="T137" s="234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35" t="s">
        <v>144</v>
      </c>
      <c r="AT137" s="235" t="s">
        <v>140</v>
      </c>
      <c r="AU137" s="235" t="s">
        <v>87</v>
      </c>
      <c r="AY137" s="14" t="s">
        <v>138</v>
      </c>
      <c r="BE137" s="236">
        <f>IF(N137="základná",J137,0)</f>
        <v>0</v>
      </c>
      <c r="BF137" s="236">
        <f>IF(N137="znížená",J137,0)</f>
        <v>0</v>
      </c>
      <c r="BG137" s="236">
        <f>IF(N137="zákl. prenesená",J137,0)</f>
        <v>0</v>
      </c>
      <c r="BH137" s="236">
        <f>IF(N137="zníž. prenesená",J137,0)</f>
        <v>0</v>
      </c>
      <c r="BI137" s="236">
        <f>IF(N137="nulová",J137,0)</f>
        <v>0</v>
      </c>
      <c r="BJ137" s="14" t="s">
        <v>87</v>
      </c>
      <c r="BK137" s="237">
        <f>ROUND(I137*H137,3)</f>
        <v>0</v>
      </c>
      <c r="BL137" s="14" t="s">
        <v>144</v>
      </c>
      <c r="BM137" s="235" t="s">
        <v>155</v>
      </c>
    </row>
    <row r="138" s="2" customFormat="1" ht="24.15" customHeight="1">
      <c r="A138" s="35"/>
      <c r="B138" s="36"/>
      <c r="C138" s="224" t="s">
        <v>156</v>
      </c>
      <c r="D138" s="224" t="s">
        <v>140</v>
      </c>
      <c r="E138" s="225" t="s">
        <v>157</v>
      </c>
      <c r="F138" s="226" t="s">
        <v>158</v>
      </c>
      <c r="G138" s="227" t="s">
        <v>143</v>
      </c>
      <c r="H138" s="228">
        <v>7.0679999999999996</v>
      </c>
      <c r="I138" s="229"/>
      <c r="J138" s="228">
        <f>ROUND(I138*H138,3)</f>
        <v>0</v>
      </c>
      <c r="K138" s="230"/>
      <c r="L138" s="41"/>
      <c r="M138" s="231" t="s">
        <v>1</v>
      </c>
      <c r="N138" s="232" t="s">
        <v>41</v>
      </c>
      <c r="O138" s="88"/>
      <c r="P138" s="233">
        <f>O138*H138</f>
        <v>0</v>
      </c>
      <c r="Q138" s="233">
        <v>0</v>
      </c>
      <c r="R138" s="233">
        <f>Q138*H138</f>
        <v>0</v>
      </c>
      <c r="S138" s="233">
        <v>0</v>
      </c>
      <c r="T138" s="234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35" t="s">
        <v>144</v>
      </c>
      <c r="AT138" s="235" t="s">
        <v>140</v>
      </c>
      <c r="AU138" s="235" t="s">
        <v>87</v>
      </c>
      <c r="AY138" s="14" t="s">
        <v>138</v>
      </c>
      <c r="BE138" s="236">
        <f>IF(N138="základná",J138,0)</f>
        <v>0</v>
      </c>
      <c r="BF138" s="236">
        <f>IF(N138="znížená",J138,0)</f>
        <v>0</v>
      </c>
      <c r="BG138" s="236">
        <f>IF(N138="zákl. prenesená",J138,0)</f>
        <v>0</v>
      </c>
      <c r="BH138" s="236">
        <f>IF(N138="zníž. prenesená",J138,0)</f>
        <v>0</v>
      </c>
      <c r="BI138" s="236">
        <f>IF(N138="nulová",J138,0)</f>
        <v>0</v>
      </c>
      <c r="BJ138" s="14" t="s">
        <v>87</v>
      </c>
      <c r="BK138" s="237">
        <f>ROUND(I138*H138,3)</f>
        <v>0</v>
      </c>
      <c r="BL138" s="14" t="s">
        <v>144</v>
      </c>
      <c r="BM138" s="235" t="s">
        <v>159</v>
      </c>
    </row>
    <row r="139" s="2" customFormat="1" ht="14.4" customHeight="1">
      <c r="A139" s="35"/>
      <c r="B139" s="36"/>
      <c r="C139" s="238" t="s">
        <v>160</v>
      </c>
      <c r="D139" s="238" t="s">
        <v>161</v>
      </c>
      <c r="E139" s="239" t="s">
        <v>162</v>
      </c>
      <c r="F139" s="240" t="s">
        <v>163</v>
      </c>
      <c r="G139" s="241" t="s">
        <v>164</v>
      </c>
      <c r="H139" s="242">
        <v>35.340000000000003</v>
      </c>
      <c r="I139" s="243"/>
      <c r="J139" s="242">
        <f>ROUND(I139*H139,3)</f>
        <v>0</v>
      </c>
      <c r="K139" s="244"/>
      <c r="L139" s="245"/>
      <c r="M139" s="246" t="s">
        <v>1</v>
      </c>
      <c r="N139" s="247" t="s">
        <v>41</v>
      </c>
      <c r="O139" s="88"/>
      <c r="P139" s="233">
        <f>O139*H139</f>
        <v>0</v>
      </c>
      <c r="Q139" s="233">
        <v>1</v>
      </c>
      <c r="R139" s="233">
        <f>Q139*H139</f>
        <v>35.340000000000003</v>
      </c>
      <c r="S139" s="233">
        <v>0</v>
      </c>
      <c r="T139" s="234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35" t="s">
        <v>165</v>
      </c>
      <c r="AT139" s="235" t="s">
        <v>161</v>
      </c>
      <c r="AU139" s="235" t="s">
        <v>87</v>
      </c>
      <c r="AY139" s="14" t="s">
        <v>138</v>
      </c>
      <c r="BE139" s="236">
        <f>IF(N139="základná",J139,0)</f>
        <v>0</v>
      </c>
      <c r="BF139" s="236">
        <f>IF(N139="znížená",J139,0)</f>
        <v>0</v>
      </c>
      <c r="BG139" s="236">
        <f>IF(N139="zákl. prenesená",J139,0)</f>
        <v>0</v>
      </c>
      <c r="BH139" s="236">
        <f>IF(N139="zníž. prenesená",J139,0)</f>
        <v>0</v>
      </c>
      <c r="BI139" s="236">
        <f>IF(N139="nulová",J139,0)</f>
        <v>0</v>
      </c>
      <c r="BJ139" s="14" t="s">
        <v>87</v>
      </c>
      <c r="BK139" s="237">
        <f>ROUND(I139*H139,3)</f>
        <v>0</v>
      </c>
      <c r="BL139" s="14" t="s">
        <v>144</v>
      </c>
      <c r="BM139" s="235" t="s">
        <v>166</v>
      </c>
    </row>
    <row r="140" s="2" customFormat="1" ht="24.15" customHeight="1">
      <c r="A140" s="35"/>
      <c r="B140" s="36"/>
      <c r="C140" s="224" t="s">
        <v>167</v>
      </c>
      <c r="D140" s="224" t="s">
        <v>140</v>
      </c>
      <c r="E140" s="225" t="s">
        <v>405</v>
      </c>
      <c r="F140" s="226" t="s">
        <v>406</v>
      </c>
      <c r="G140" s="227" t="s">
        <v>143</v>
      </c>
      <c r="H140" s="228">
        <v>39.600000000000001</v>
      </c>
      <c r="I140" s="229"/>
      <c r="J140" s="228">
        <f>ROUND(I140*H140,3)</f>
        <v>0</v>
      </c>
      <c r="K140" s="230"/>
      <c r="L140" s="41"/>
      <c r="M140" s="231" t="s">
        <v>1</v>
      </c>
      <c r="N140" s="232" t="s">
        <v>41</v>
      </c>
      <c r="O140" s="88"/>
      <c r="P140" s="233">
        <f>O140*H140</f>
        <v>0</v>
      </c>
      <c r="Q140" s="233">
        <v>0</v>
      </c>
      <c r="R140" s="233">
        <f>Q140*H140</f>
        <v>0</v>
      </c>
      <c r="S140" s="233">
        <v>0</v>
      </c>
      <c r="T140" s="234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35" t="s">
        <v>144</v>
      </c>
      <c r="AT140" s="235" t="s">
        <v>140</v>
      </c>
      <c r="AU140" s="235" t="s">
        <v>87</v>
      </c>
      <c r="AY140" s="14" t="s">
        <v>138</v>
      </c>
      <c r="BE140" s="236">
        <f>IF(N140="základná",J140,0)</f>
        <v>0</v>
      </c>
      <c r="BF140" s="236">
        <f>IF(N140="znížená",J140,0)</f>
        <v>0</v>
      </c>
      <c r="BG140" s="236">
        <f>IF(N140="zákl. prenesená",J140,0)</f>
        <v>0</v>
      </c>
      <c r="BH140" s="236">
        <f>IF(N140="zníž. prenesená",J140,0)</f>
        <v>0</v>
      </c>
      <c r="BI140" s="236">
        <f>IF(N140="nulová",J140,0)</f>
        <v>0</v>
      </c>
      <c r="BJ140" s="14" t="s">
        <v>87</v>
      </c>
      <c r="BK140" s="237">
        <f>ROUND(I140*H140,3)</f>
        <v>0</v>
      </c>
      <c r="BL140" s="14" t="s">
        <v>144</v>
      </c>
      <c r="BM140" s="235" t="s">
        <v>407</v>
      </c>
    </row>
    <row r="141" s="2" customFormat="1" ht="37.8" customHeight="1">
      <c r="A141" s="35"/>
      <c r="B141" s="36"/>
      <c r="C141" s="224" t="s">
        <v>165</v>
      </c>
      <c r="D141" s="224" t="s">
        <v>140</v>
      </c>
      <c r="E141" s="225" t="s">
        <v>408</v>
      </c>
      <c r="F141" s="226" t="s">
        <v>409</v>
      </c>
      <c r="G141" s="227" t="s">
        <v>143</v>
      </c>
      <c r="H141" s="228">
        <v>11.880000000000001</v>
      </c>
      <c r="I141" s="229"/>
      <c r="J141" s="228">
        <f>ROUND(I141*H141,3)</f>
        <v>0</v>
      </c>
      <c r="K141" s="230"/>
      <c r="L141" s="41"/>
      <c r="M141" s="231" t="s">
        <v>1</v>
      </c>
      <c r="N141" s="232" t="s">
        <v>41</v>
      </c>
      <c r="O141" s="88"/>
      <c r="P141" s="233">
        <f>O141*H141</f>
        <v>0</v>
      </c>
      <c r="Q141" s="233">
        <v>0</v>
      </c>
      <c r="R141" s="233">
        <f>Q141*H141</f>
        <v>0</v>
      </c>
      <c r="S141" s="233">
        <v>0</v>
      </c>
      <c r="T141" s="234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35" t="s">
        <v>144</v>
      </c>
      <c r="AT141" s="235" t="s">
        <v>140</v>
      </c>
      <c r="AU141" s="235" t="s">
        <v>87</v>
      </c>
      <c r="AY141" s="14" t="s">
        <v>138</v>
      </c>
      <c r="BE141" s="236">
        <f>IF(N141="základná",J141,0)</f>
        <v>0</v>
      </c>
      <c r="BF141" s="236">
        <f>IF(N141="znížená",J141,0)</f>
        <v>0</v>
      </c>
      <c r="BG141" s="236">
        <f>IF(N141="zákl. prenesená",J141,0)</f>
        <v>0</v>
      </c>
      <c r="BH141" s="236">
        <f>IF(N141="zníž. prenesená",J141,0)</f>
        <v>0</v>
      </c>
      <c r="BI141" s="236">
        <f>IF(N141="nulová",J141,0)</f>
        <v>0</v>
      </c>
      <c r="BJ141" s="14" t="s">
        <v>87</v>
      </c>
      <c r="BK141" s="237">
        <f>ROUND(I141*H141,3)</f>
        <v>0</v>
      </c>
      <c r="BL141" s="14" t="s">
        <v>144</v>
      </c>
      <c r="BM141" s="235" t="s">
        <v>410</v>
      </c>
    </row>
    <row r="142" s="2" customFormat="1" ht="37.8" customHeight="1">
      <c r="A142" s="35"/>
      <c r="B142" s="36"/>
      <c r="C142" s="224" t="s">
        <v>174</v>
      </c>
      <c r="D142" s="224" t="s">
        <v>140</v>
      </c>
      <c r="E142" s="225" t="s">
        <v>168</v>
      </c>
      <c r="F142" s="226" t="s">
        <v>169</v>
      </c>
      <c r="G142" s="227" t="s">
        <v>143</v>
      </c>
      <c r="H142" s="228">
        <v>400</v>
      </c>
      <c r="I142" s="229"/>
      <c r="J142" s="228">
        <f>ROUND(I142*H142,3)</f>
        <v>0</v>
      </c>
      <c r="K142" s="230"/>
      <c r="L142" s="41"/>
      <c r="M142" s="231" t="s">
        <v>1</v>
      </c>
      <c r="N142" s="232" t="s">
        <v>41</v>
      </c>
      <c r="O142" s="88"/>
      <c r="P142" s="233">
        <f>O142*H142</f>
        <v>0</v>
      </c>
      <c r="Q142" s="233">
        <v>0</v>
      </c>
      <c r="R142" s="233">
        <f>Q142*H142</f>
        <v>0</v>
      </c>
      <c r="S142" s="233">
        <v>0</v>
      </c>
      <c r="T142" s="234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35" t="s">
        <v>144</v>
      </c>
      <c r="AT142" s="235" t="s">
        <v>140</v>
      </c>
      <c r="AU142" s="235" t="s">
        <v>87</v>
      </c>
      <c r="AY142" s="14" t="s">
        <v>138</v>
      </c>
      <c r="BE142" s="236">
        <f>IF(N142="základná",J142,0)</f>
        <v>0</v>
      </c>
      <c r="BF142" s="236">
        <f>IF(N142="znížená",J142,0)</f>
        <v>0</v>
      </c>
      <c r="BG142" s="236">
        <f>IF(N142="zákl. prenesená",J142,0)</f>
        <v>0</v>
      </c>
      <c r="BH142" s="236">
        <f>IF(N142="zníž. prenesená",J142,0)</f>
        <v>0</v>
      </c>
      <c r="BI142" s="236">
        <f>IF(N142="nulová",J142,0)</f>
        <v>0</v>
      </c>
      <c r="BJ142" s="14" t="s">
        <v>87</v>
      </c>
      <c r="BK142" s="237">
        <f>ROUND(I142*H142,3)</f>
        <v>0</v>
      </c>
      <c r="BL142" s="14" t="s">
        <v>144</v>
      </c>
      <c r="BM142" s="235" t="s">
        <v>170</v>
      </c>
    </row>
    <row r="143" s="2" customFormat="1" ht="37.8" customHeight="1">
      <c r="A143" s="35"/>
      <c r="B143" s="36"/>
      <c r="C143" s="224" t="s">
        <v>178</v>
      </c>
      <c r="D143" s="224" t="s">
        <v>140</v>
      </c>
      <c r="E143" s="225" t="s">
        <v>335</v>
      </c>
      <c r="F143" s="226" t="s">
        <v>336</v>
      </c>
      <c r="G143" s="227" t="s">
        <v>143</v>
      </c>
      <c r="H143" s="228">
        <v>23.559999999999999</v>
      </c>
      <c r="I143" s="229"/>
      <c r="J143" s="228">
        <f>ROUND(I143*H143,3)</f>
        <v>0</v>
      </c>
      <c r="K143" s="230"/>
      <c r="L143" s="41"/>
      <c r="M143" s="231" t="s">
        <v>1</v>
      </c>
      <c r="N143" s="232" t="s">
        <v>41</v>
      </c>
      <c r="O143" s="88"/>
      <c r="P143" s="233">
        <f>O143*H143</f>
        <v>0</v>
      </c>
      <c r="Q143" s="233">
        <v>0</v>
      </c>
      <c r="R143" s="233">
        <f>Q143*H143</f>
        <v>0</v>
      </c>
      <c r="S143" s="233">
        <v>0</v>
      </c>
      <c r="T143" s="234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35" t="s">
        <v>144</v>
      </c>
      <c r="AT143" s="235" t="s">
        <v>140</v>
      </c>
      <c r="AU143" s="235" t="s">
        <v>87</v>
      </c>
      <c r="AY143" s="14" t="s">
        <v>138</v>
      </c>
      <c r="BE143" s="236">
        <f>IF(N143="základná",J143,0)</f>
        <v>0</v>
      </c>
      <c r="BF143" s="236">
        <f>IF(N143="znížená",J143,0)</f>
        <v>0</v>
      </c>
      <c r="BG143" s="236">
        <f>IF(N143="zákl. prenesená",J143,0)</f>
        <v>0</v>
      </c>
      <c r="BH143" s="236">
        <f>IF(N143="zníž. prenesená",J143,0)</f>
        <v>0</v>
      </c>
      <c r="BI143" s="236">
        <f>IF(N143="nulová",J143,0)</f>
        <v>0</v>
      </c>
      <c r="BJ143" s="14" t="s">
        <v>87</v>
      </c>
      <c r="BK143" s="237">
        <f>ROUND(I143*H143,3)</f>
        <v>0</v>
      </c>
      <c r="BL143" s="14" t="s">
        <v>144</v>
      </c>
      <c r="BM143" s="235" t="s">
        <v>173</v>
      </c>
    </row>
    <row r="144" s="2" customFormat="1" ht="37.8" customHeight="1">
      <c r="A144" s="35"/>
      <c r="B144" s="36"/>
      <c r="C144" s="224" t="s">
        <v>182</v>
      </c>
      <c r="D144" s="224" t="s">
        <v>140</v>
      </c>
      <c r="E144" s="225" t="s">
        <v>337</v>
      </c>
      <c r="F144" s="226" t="s">
        <v>338</v>
      </c>
      <c r="G144" s="227" t="s">
        <v>143</v>
      </c>
      <c r="H144" s="228">
        <v>47.119999999999997</v>
      </c>
      <c r="I144" s="229"/>
      <c r="J144" s="228">
        <f>ROUND(I144*H144,3)</f>
        <v>0</v>
      </c>
      <c r="K144" s="230"/>
      <c r="L144" s="41"/>
      <c r="M144" s="231" t="s">
        <v>1</v>
      </c>
      <c r="N144" s="232" t="s">
        <v>41</v>
      </c>
      <c r="O144" s="88"/>
      <c r="P144" s="233">
        <f>O144*H144</f>
        <v>0</v>
      </c>
      <c r="Q144" s="233">
        <v>0</v>
      </c>
      <c r="R144" s="233">
        <f>Q144*H144</f>
        <v>0</v>
      </c>
      <c r="S144" s="233">
        <v>0</v>
      </c>
      <c r="T144" s="234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35" t="s">
        <v>144</v>
      </c>
      <c r="AT144" s="235" t="s">
        <v>140</v>
      </c>
      <c r="AU144" s="235" t="s">
        <v>87</v>
      </c>
      <c r="AY144" s="14" t="s">
        <v>138</v>
      </c>
      <c r="BE144" s="236">
        <f>IF(N144="základná",J144,0)</f>
        <v>0</v>
      </c>
      <c r="BF144" s="236">
        <f>IF(N144="znížená",J144,0)</f>
        <v>0</v>
      </c>
      <c r="BG144" s="236">
        <f>IF(N144="zákl. prenesená",J144,0)</f>
        <v>0</v>
      </c>
      <c r="BH144" s="236">
        <f>IF(N144="zníž. prenesená",J144,0)</f>
        <v>0</v>
      </c>
      <c r="BI144" s="236">
        <f>IF(N144="nulová",J144,0)</f>
        <v>0</v>
      </c>
      <c r="BJ144" s="14" t="s">
        <v>87</v>
      </c>
      <c r="BK144" s="237">
        <f>ROUND(I144*H144,3)</f>
        <v>0</v>
      </c>
      <c r="BL144" s="14" t="s">
        <v>144</v>
      </c>
      <c r="BM144" s="235" t="s">
        <v>177</v>
      </c>
    </row>
    <row r="145" s="2" customFormat="1" ht="24.15" customHeight="1">
      <c r="A145" s="35"/>
      <c r="B145" s="36"/>
      <c r="C145" s="224" t="s">
        <v>186</v>
      </c>
      <c r="D145" s="224" t="s">
        <v>140</v>
      </c>
      <c r="E145" s="225" t="s">
        <v>179</v>
      </c>
      <c r="F145" s="226" t="s">
        <v>180</v>
      </c>
      <c r="G145" s="227" t="s">
        <v>143</v>
      </c>
      <c r="H145" s="228">
        <v>600</v>
      </c>
      <c r="I145" s="229"/>
      <c r="J145" s="228">
        <f>ROUND(I145*H145,3)</f>
        <v>0</v>
      </c>
      <c r="K145" s="230"/>
      <c r="L145" s="41"/>
      <c r="M145" s="231" t="s">
        <v>1</v>
      </c>
      <c r="N145" s="232" t="s">
        <v>41</v>
      </c>
      <c r="O145" s="88"/>
      <c r="P145" s="233">
        <f>O145*H145</f>
        <v>0</v>
      </c>
      <c r="Q145" s="233">
        <v>0</v>
      </c>
      <c r="R145" s="233">
        <f>Q145*H145</f>
        <v>0</v>
      </c>
      <c r="S145" s="233">
        <v>0</v>
      </c>
      <c r="T145" s="234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35" t="s">
        <v>144</v>
      </c>
      <c r="AT145" s="235" t="s">
        <v>140</v>
      </c>
      <c r="AU145" s="235" t="s">
        <v>87</v>
      </c>
      <c r="AY145" s="14" t="s">
        <v>138</v>
      </c>
      <c r="BE145" s="236">
        <f>IF(N145="základná",J145,0)</f>
        <v>0</v>
      </c>
      <c r="BF145" s="236">
        <f>IF(N145="znížená",J145,0)</f>
        <v>0</v>
      </c>
      <c r="BG145" s="236">
        <f>IF(N145="zákl. prenesená",J145,0)</f>
        <v>0</v>
      </c>
      <c r="BH145" s="236">
        <f>IF(N145="zníž. prenesená",J145,0)</f>
        <v>0</v>
      </c>
      <c r="BI145" s="236">
        <f>IF(N145="nulová",J145,0)</f>
        <v>0</v>
      </c>
      <c r="BJ145" s="14" t="s">
        <v>87</v>
      </c>
      <c r="BK145" s="237">
        <f>ROUND(I145*H145,3)</f>
        <v>0</v>
      </c>
      <c r="BL145" s="14" t="s">
        <v>144</v>
      </c>
      <c r="BM145" s="235" t="s">
        <v>181</v>
      </c>
    </row>
    <row r="146" s="2" customFormat="1" ht="24.15" customHeight="1">
      <c r="A146" s="35"/>
      <c r="B146" s="36"/>
      <c r="C146" s="224" t="s">
        <v>190</v>
      </c>
      <c r="D146" s="224" t="s">
        <v>140</v>
      </c>
      <c r="E146" s="225" t="s">
        <v>183</v>
      </c>
      <c r="F146" s="226" t="s">
        <v>184</v>
      </c>
      <c r="G146" s="227" t="s">
        <v>143</v>
      </c>
      <c r="H146" s="228">
        <v>560</v>
      </c>
      <c r="I146" s="229"/>
      <c r="J146" s="228">
        <f>ROUND(I146*H146,3)</f>
        <v>0</v>
      </c>
      <c r="K146" s="230"/>
      <c r="L146" s="41"/>
      <c r="M146" s="231" t="s">
        <v>1</v>
      </c>
      <c r="N146" s="232" t="s">
        <v>41</v>
      </c>
      <c r="O146" s="88"/>
      <c r="P146" s="233">
        <f>O146*H146</f>
        <v>0</v>
      </c>
      <c r="Q146" s="233">
        <v>0</v>
      </c>
      <c r="R146" s="233">
        <f>Q146*H146</f>
        <v>0</v>
      </c>
      <c r="S146" s="233">
        <v>0</v>
      </c>
      <c r="T146" s="234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35" t="s">
        <v>144</v>
      </c>
      <c r="AT146" s="235" t="s">
        <v>140</v>
      </c>
      <c r="AU146" s="235" t="s">
        <v>87</v>
      </c>
      <c r="AY146" s="14" t="s">
        <v>138</v>
      </c>
      <c r="BE146" s="236">
        <f>IF(N146="základná",J146,0)</f>
        <v>0</v>
      </c>
      <c r="BF146" s="236">
        <f>IF(N146="znížená",J146,0)</f>
        <v>0</v>
      </c>
      <c r="BG146" s="236">
        <f>IF(N146="zákl. prenesená",J146,0)</f>
        <v>0</v>
      </c>
      <c r="BH146" s="236">
        <f>IF(N146="zníž. prenesená",J146,0)</f>
        <v>0</v>
      </c>
      <c r="BI146" s="236">
        <f>IF(N146="nulová",J146,0)</f>
        <v>0</v>
      </c>
      <c r="BJ146" s="14" t="s">
        <v>87</v>
      </c>
      <c r="BK146" s="237">
        <f>ROUND(I146*H146,3)</f>
        <v>0</v>
      </c>
      <c r="BL146" s="14" t="s">
        <v>144</v>
      </c>
      <c r="BM146" s="235" t="s">
        <v>185</v>
      </c>
    </row>
    <row r="147" s="2" customFormat="1" ht="14.4" customHeight="1">
      <c r="A147" s="35"/>
      <c r="B147" s="36"/>
      <c r="C147" s="238" t="s">
        <v>194</v>
      </c>
      <c r="D147" s="238" t="s">
        <v>161</v>
      </c>
      <c r="E147" s="239" t="s">
        <v>187</v>
      </c>
      <c r="F147" s="240" t="s">
        <v>188</v>
      </c>
      <c r="G147" s="241" t="s">
        <v>164</v>
      </c>
      <c r="H147" s="242">
        <v>952</v>
      </c>
      <c r="I147" s="243"/>
      <c r="J147" s="242">
        <f>ROUND(I147*H147,3)</f>
        <v>0</v>
      </c>
      <c r="K147" s="244"/>
      <c r="L147" s="245"/>
      <c r="M147" s="246" t="s">
        <v>1</v>
      </c>
      <c r="N147" s="247" t="s">
        <v>41</v>
      </c>
      <c r="O147" s="88"/>
      <c r="P147" s="233">
        <f>O147*H147</f>
        <v>0</v>
      </c>
      <c r="Q147" s="233">
        <v>1</v>
      </c>
      <c r="R147" s="233">
        <f>Q147*H147</f>
        <v>952</v>
      </c>
      <c r="S147" s="233">
        <v>0</v>
      </c>
      <c r="T147" s="234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35" t="s">
        <v>165</v>
      </c>
      <c r="AT147" s="235" t="s">
        <v>161</v>
      </c>
      <c r="AU147" s="235" t="s">
        <v>87</v>
      </c>
      <c r="AY147" s="14" t="s">
        <v>138</v>
      </c>
      <c r="BE147" s="236">
        <f>IF(N147="základná",J147,0)</f>
        <v>0</v>
      </c>
      <c r="BF147" s="236">
        <f>IF(N147="znížená",J147,0)</f>
        <v>0</v>
      </c>
      <c r="BG147" s="236">
        <f>IF(N147="zákl. prenesená",J147,0)</f>
        <v>0</v>
      </c>
      <c r="BH147" s="236">
        <f>IF(N147="zníž. prenesená",J147,0)</f>
        <v>0</v>
      </c>
      <c r="BI147" s="236">
        <f>IF(N147="nulová",J147,0)</f>
        <v>0</v>
      </c>
      <c r="BJ147" s="14" t="s">
        <v>87</v>
      </c>
      <c r="BK147" s="237">
        <f>ROUND(I147*H147,3)</f>
        <v>0</v>
      </c>
      <c r="BL147" s="14" t="s">
        <v>144</v>
      </c>
      <c r="BM147" s="235" t="s">
        <v>189</v>
      </c>
    </row>
    <row r="148" s="2" customFormat="1" ht="24.15" customHeight="1">
      <c r="A148" s="35"/>
      <c r="B148" s="36"/>
      <c r="C148" s="224" t="s">
        <v>198</v>
      </c>
      <c r="D148" s="224" t="s">
        <v>140</v>
      </c>
      <c r="E148" s="225" t="s">
        <v>191</v>
      </c>
      <c r="F148" s="226" t="s">
        <v>192</v>
      </c>
      <c r="G148" s="227" t="s">
        <v>143</v>
      </c>
      <c r="H148" s="228">
        <v>1200</v>
      </c>
      <c r="I148" s="229"/>
      <c r="J148" s="228">
        <f>ROUND(I148*H148,3)</f>
        <v>0</v>
      </c>
      <c r="K148" s="230"/>
      <c r="L148" s="41"/>
      <c r="M148" s="231" t="s">
        <v>1</v>
      </c>
      <c r="N148" s="232" t="s">
        <v>41</v>
      </c>
      <c r="O148" s="88"/>
      <c r="P148" s="233">
        <f>O148*H148</f>
        <v>0</v>
      </c>
      <c r="Q148" s="233">
        <v>0</v>
      </c>
      <c r="R148" s="233">
        <f>Q148*H148</f>
        <v>0</v>
      </c>
      <c r="S148" s="233">
        <v>0</v>
      </c>
      <c r="T148" s="234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35" t="s">
        <v>144</v>
      </c>
      <c r="AT148" s="235" t="s">
        <v>140</v>
      </c>
      <c r="AU148" s="235" t="s">
        <v>87</v>
      </c>
      <c r="AY148" s="14" t="s">
        <v>138</v>
      </c>
      <c r="BE148" s="236">
        <f>IF(N148="základná",J148,0)</f>
        <v>0</v>
      </c>
      <c r="BF148" s="236">
        <f>IF(N148="znížená",J148,0)</f>
        <v>0</v>
      </c>
      <c r="BG148" s="236">
        <f>IF(N148="zákl. prenesená",J148,0)</f>
        <v>0</v>
      </c>
      <c r="BH148" s="236">
        <f>IF(N148="zníž. prenesená",J148,0)</f>
        <v>0</v>
      </c>
      <c r="BI148" s="236">
        <f>IF(N148="nulová",J148,0)</f>
        <v>0</v>
      </c>
      <c r="BJ148" s="14" t="s">
        <v>87</v>
      </c>
      <c r="BK148" s="237">
        <f>ROUND(I148*H148,3)</f>
        <v>0</v>
      </c>
      <c r="BL148" s="14" t="s">
        <v>144</v>
      </c>
      <c r="BM148" s="235" t="s">
        <v>193</v>
      </c>
    </row>
    <row r="149" s="2" customFormat="1" ht="14.4" customHeight="1">
      <c r="A149" s="35"/>
      <c r="B149" s="36"/>
      <c r="C149" s="224" t="s">
        <v>203</v>
      </c>
      <c r="D149" s="224" t="s">
        <v>140</v>
      </c>
      <c r="E149" s="225" t="s">
        <v>195</v>
      </c>
      <c r="F149" s="226" t="s">
        <v>196</v>
      </c>
      <c r="G149" s="227" t="s">
        <v>143</v>
      </c>
      <c r="H149" s="228">
        <v>400</v>
      </c>
      <c r="I149" s="229"/>
      <c r="J149" s="228">
        <f>ROUND(I149*H149,3)</f>
        <v>0</v>
      </c>
      <c r="K149" s="230"/>
      <c r="L149" s="41"/>
      <c r="M149" s="231" t="s">
        <v>1</v>
      </c>
      <c r="N149" s="232" t="s">
        <v>41</v>
      </c>
      <c r="O149" s="88"/>
      <c r="P149" s="233">
        <f>O149*H149</f>
        <v>0</v>
      </c>
      <c r="Q149" s="233">
        <v>0</v>
      </c>
      <c r="R149" s="233">
        <f>Q149*H149</f>
        <v>0</v>
      </c>
      <c r="S149" s="233">
        <v>0</v>
      </c>
      <c r="T149" s="234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35" t="s">
        <v>144</v>
      </c>
      <c r="AT149" s="235" t="s">
        <v>140</v>
      </c>
      <c r="AU149" s="235" t="s">
        <v>87</v>
      </c>
      <c r="AY149" s="14" t="s">
        <v>138</v>
      </c>
      <c r="BE149" s="236">
        <f>IF(N149="základná",J149,0)</f>
        <v>0</v>
      </c>
      <c r="BF149" s="236">
        <f>IF(N149="znížená",J149,0)</f>
        <v>0</v>
      </c>
      <c r="BG149" s="236">
        <f>IF(N149="zákl. prenesená",J149,0)</f>
        <v>0</v>
      </c>
      <c r="BH149" s="236">
        <f>IF(N149="zníž. prenesená",J149,0)</f>
        <v>0</v>
      </c>
      <c r="BI149" s="236">
        <f>IF(N149="nulová",J149,0)</f>
        <v>0</v>
      </c>
      <c r="BJ149" s="14" t="s">
        <v>87</v>
      </c>
      <c r="BK149" s="237">
        <f>ROUND(I149*H149,3)</f>
        <v>0</v>
      </c>
      <c r="BL149" s="14" t="s">
        <v>144</v>
      </c>
      <c r="BM149" s="235" t="s">
        <v>197</v>
      </c>
    </row>
    <row r="150" s="2" customFormat="1" ht="24.15" customHeight="1">
      <c r="A150" s="35"/>
      <c r="B150" s="36"/>
      <c r="C150" s="224" t="s">
        <v>208</v>
      </c>
      <c r="D150" s="224" t="s">
        <v>140</v>
      </c>
      <c r="E150" s="225" t="s">
        <v>411</v>
      </c>
      <c r="F150" s="226" t="s">
        <v>412</v>
      </c>
      <c r="G150" s="227" t="s">
        <v>143</v>
      </c>
      <c r="H150" s="228">
        <v>23.16</v>
      </c>
      <c r="I150" s="229"/>
      <c r="J150" s="228">
        <f>ROUND(I150*H150,3)</f>
        <v>0</v>
      </c>
      <c r="K150" s="230"/>
      <c r="L150" s="41"/>
      <c r="M150" s="231" t="s">
        <v>1</v>
      </c>
      <c r="N150" s="232" t="s">
        <v>41</v>
      </c>
      <c r="O150" s="88"/>
      <c r="P150" s="233">
        <f>O150*H150</f>
        <v>0</v>
      </c>
      <c r="Q150" s="233">
        <v>0</v>
      </c>
      <c r="R150" s="233">
        <f>Q150*H150</f>
        <v>0</v>
      </c>
      <c r="S150" s="233">
        <v>0</v>
      </c>
      <c r="T150" s="234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35" t="s">
        <v>144</v>
      </c>
      <c r="AT150" s="235" t="s">
        <v>140</v>
      </c>
      <c r="AU150" s="235" t="s">
        <v>87</v>
      </c>
      <c r="AY150" s="14" t="s">
        <v>138</v>
      </c>
      <c r="BE150" s="236">
        <f>IF(N150="základná",J150,0)</f>
        <v>0</v>
      </c>
      <c r="BF150" s="236">
        <f>IF(N150="znížená",J150,0)</f>
        <v>0</v>
      </c>
      <c r="BG150" s="236">
        <f>IF(N150="zákl. prenesená",J150,0)</f>
        <v>0</v>
      </c>
      <c r="BH150" s="236">
        <f>IF(N150="zníž. prenesená",J150,0)</f>
        <v>0</v>
      </c>
      <c r="BI150" s="236">
        <f>IF(N150="nulová",J150,0)</f>
        <v>0</v>
      </c>
      <c r="BJ150" s="14" t="s">
        <v>87</v>
      </c>
      <c r="BK150" s="237">
        <f>ROUND(I150*H150,3)</f>
        <v>0</v>
      </c>
      <c r="BL150" s="14" t="s">
        <v>144</v>
      </c>
      <c r="BM150" s="235" t="s">
        <v>413</v>
      </c>
    </row>
    <row r="151" s="2" customFormat="1" ht="24.15" customHeight="1">
      <c r="A151" s="35"/>
      <c r="B151" s="36"/>
      <c r="C151" s="224" t="s">
        <v>212</v>
      </c>
      <c r="D151" s="224" t="s">
        <v>140</v>
      </c>
      <c r="E151" s="225" t="s">
        <v>414</v>
      </c>
      <c r="F151" s="226" t="s">
        <v>415</v>
      </c>
      <c r="G151" s="227" t="s">
        <v>143</v>
      </c>
      <c r="H151" s="228">
        <v>7.5759999999999996</v>
      </c>
      <c r="I151" s="229"/>
      <c r="J151" s="228">
        <f>ROUND(I151*H151,3)</f>
        <v>0</v>
      </c>
      <c r="K151" s="230"/>
      <c r="L151" s="41"/>
      <c r="M151" s="231" t="s">
        <v>1</v>
      </c>
      <c r="N151" s="232" t="s">
        <v>41</v>
      </c>
      <c r="O151" s="88"/>
      <c r="P151" s="233">
        <f>O151*H151</f>
        <v>0</v>
      </c>
      <c r="Q151" s="233">
        <v>0</v>
      </c>
      <c r="R151" s="233">
        <f>Q151*H151</f>
        <v>0</v>
      </c>
      <c r="S151" s="233">
        <v>0</v>
      </c>
      <c r="T151" s="234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35" t="s">
        <v>144</v>
      </c>
      <c r="AT151" s="235" t="s">
        <v>140</v>
      </c>
      <c r="AU151" s="235" t="s">
        <v>87</v>
      </c>
      <c r="AY151" s="14" t="s">
        <v>138</v>
      </c>
      <c r="BE151" s="236">
        <f>IF(N151="základná",J151,0)</f>
        <v>0</v>
      </c>
      <c r="BF151" s="236">
        <f>IF(N151="znížená",J151,0)</f>
        <v>0</v>
      </c>
      <c r="BG151" s="236">
        <f>IF(N151="zákl. prenesená",J151,0)</f>
        <v>0</v>
      </c>
      <c r="BH151" s="236">
        <f>IF(N151="zníž. prenesená",J151,0)</f>
        <v>0</v>
      </c>
      <c r="BI151" s="236">
        <f>IF(N151="nulová",J151,0)</f>
        <v>0</v>
      </c>
      <c r="BJ151" s="14" t="s">
        <v>87</v>
      </c>
      <c r="BK151" s="237">
        <f>ROUND(I151*H151,3)</f>
        <v>0</v>
      </c>
      <c r="BL151" s="14" t="s">
        <v>144</v>
      </c>
      <c r="BM151" s="235" t="s">
        <v>416</v>
      </c>
    </row>
    <row r="152" s="2" customFormat="1" ht="14.4" customHeight="1">
      <c r="A152" s="35"/>
      <c r="B152" s="36"/>
      <c r="C152" s="238" t="s">
        <v>216</v>
      </c>
      <c r="D152" s="238" t="s">
        <v>161</v>
      </c>
      <c r="E152" s="239" t="s">
        <v>417</v>
      </c>
      <c r="F152" s="240" t="s">
        <v>418</v>
      </c>
      <c r="G152" s="241" t="s">
        <v>164</v>
      </c>
      <c r="H152" s="242">
        <v>12.879</v>
      </c>
      <c r="I152" s="243"/>
      <c r="J152" s="242">
        <f>ROUND(I152*H152,3)</f>
        <v>0</v>
      </c>
      <c r="K152" s="244"/>
      <c r="L152" s="245"/>
      <c r="M152" s="246" t="s">
        <v>1</v>
      </c>
      <c r="N152" s="247" t="s">
        <v>41</v>
      </c>
      <c r="O152" s="88"/>
      <c r="P152" s="233">
        <f>O152*H152</f>
        <v>0</v>
      </c>
      <c r="Q152" s="233">
        <v>1</v>
      </c>
      <c r="R152" s="233">
        <f>Q152*H152</f>
        <v>12.879</v>
      </c>
      <c r="S152" s="233">
        <v>0</v>
      </c>
      <c r="T152" s="234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35" t="s">
        <v>165</v>
      </c>
      <c r="AT152" s="235" t="s">
        <v>161</v>
      </c>
      <c r="AU152" s="235" t="s">
        <v>87</v>
      </c>
      <c r="AY152" s="14" t="s">
        <v>138</v>
      </c>
      <c r="BE152" s="236">
        <f>IF(N152="základná",J152,0)</f>
        <v>0</v>
      </c>
      <c r="BF152" s="236">
        <f>IF(N152="znížená",J152,0)</f>
        <v>0</v>
      </c>
      <c r="BG152" s="236">
        <f>IF(N152="zákl. prenesená",J152,0)</f>
        <v>0</v>
      </c>
      <c r="BH152" s="236">
        <f>IF(N152="zníž. prenesená",J152,0)</f>
        <v>0</v>
      </c>
      <c r="BI152" s="236">
        <f>IF(N152="nulová",J152,0)</f>
        <v>0</v>
      </c>
      <c r="BJ152" s="14" t="s">
        <v>87</v>
      </c>
      <c r="BK152" s="237">
        <f>ROUND(I152*H152,3)</f>
        <v>0</v>
      </c>
      <c r="BL152" s="14" t="s">
        <v>144</v>
      </c>
      <c r="BM152" s="235" t="s">
        <v>419</v>
      </c>
    </row>
    <row r="153" s="2" customFormat="1" ht="24.15" customHeight="1">
      <c r="A153" s="35"/>
      <c r="B153" s="36"/>
      <c r="C153" s="224" t="s">
        <v>7</v>
      </c>
      <c r="D153" s="224" t="s">
        <v>140</v>
      </c>
      <c r="E153" s="225" t="s">
        <v>199</v>
      </c>
      <c r="F153" s="226" t="s">
        <v>200</v>
      </c>
      <c r="G153" s="227" t="s">
        <v>201</v>
      </c>
      <c r="H153" s="228">
        <v>1000</v>
      </c>
      <c r="I153" s="229"/>
      <c r="J153" s="228">
        <f>ROUND(I153*H153,3)</f>
        <v>0</v>
      </c>
      <c r="K153" s="230"/>
      <c r="L153" s="41"/>
      <c r="M153" s="231" t="s">
        <v>1</v>
      </c>
      <c r="N153" s="232" t="s">
        <v>41</v>
      </c>
      <c r="O153" s="88"/>
      <c r="P153" s="233">
        <f>O153*H153</f>
        <v>0</v>
      </c>
      <c r="Q153" s="233">
        <v>0</v>
      </c>
      <c r="R153" s="233">
        <f>Q153*H153</f>
        <v>0</v>
      </c>
      <c r="S153" s="233">
        <v>0</v>
      </c>
      <c r="T153" s="234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35" t="s">
        <v>144</v>
      </c>
      <c r="AT153" s="235" t="s">
        <v>140</v>
      </c>
      <c r="AU153" s="235" t="s">
        <v>87</v>
      </c>
      <c r="AY153" s="14" t="s">
        <v>138</v>
      </c>
      <c r="BE153" s="236">
        <f>IF(N153="základná",J153,0)</f>
        <v>0</v>
      </c>
      <c r="BF153" s="236">
        <f>IF(N153="znížená",J153,0)</f>
        <v>0</v>
      </c>
      <c r="BG153" s="236">
        <f>IF(N153="zákl. prenesená",J153,0)</f>
        <v>0</v>
      </c>
      <c r="BH153" s="236">
        <f>IF(N153="zníž. prenesená",J153,0)</f>
        <v>0</v>
      </c>
      <c r="BI153" s="236">
        <f>IF(N153="nulová",J153,0)</f>
        <v>0</v>
      </c>
      <c r="BJ153" s="14" t="s">
        <v>87</v>
      </c>
      <c r="BK153" s="237">
        <f>ROUND(I153*H153,3)</f>
        <v>0</v>
      </c>
      <c r="BL153" s="14" t="s">
        <v>144</v>
      </c>
      <c r="BM153" s="235" t="s">
        <v>202</v>
      </c>
    </row>
    <row r="154" s="2" customFormat="1" ht="14.4" customHeight="1">
      <c r="A154" s="35"/>
      <c r="B154" s="36"/>
      <c r="C154" s="238" t="s">
        <v>98</v>
      </c>
      <c r="D154" s="238" t="s">
        <v>161</v>
      </c>
      <c r="E154" s="239" t="s">
        <v>204</v>
      </c>
      <c r="F154" s="240" t="s">
        <v>205</v>
      </c>
      <c r="G154" s="241" t="s">
        <v>206</v>
      </c>
      <c r="H154" s="242">
        <v>30.899999999999999</v>
      </c>
      <c r="I154" s="243"/>
      <c r="J154" s="242">
        <f>ROUND(I154*H154,3)</f>
        <v>0</v>
      </c>
      <c r="K154" s="244"/>
      <c r="L154" s="245"/>
      <c r="M154" s="246" t="s">
        <v>1</v>
      </c>
      <c r="N154" s="247" t="s">
        <v>41</v>
      </c>
      <c r="O154" s="88"/>
      <c r="P154" s="233">
        <f>O154*H154</f>
        <v>0</v>
      </c>
      <c r="Q154" s="233">
        <v>0.001</v>
      </c>
      <c r="R154" s="233">
        <f>Q154*H154</f>
        <v>0.0309</v>
      </c>
      <c r="S154" s="233">
        <v>0</v>
      </c>
      <c r="T154" s="234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35" t="s">
        <v>165</v>
      </c>
      <c r="AT154" s="235" t="s">
        <v>161</v>
      </c>
      <c r="AU154" s="235" t="s">
        <v>87</v>
      </c>
      <c r="AY154" s="14" t="s">
        <v>138</v>
      </c>
      <c r="BE154" s="236">
        <f>IF(N154="základná",J154,0)</f>
        <v>0</v>
      </c>
      <c r="BF154" s="236">
        <f>IF(N154="znížená",J154,0)</f>
        <v>0</v>
      </c>
      <c r="BG154" s="236">
        <f>IF(N154="zákl. prenesená",J154,0)</f>
        <v>0</v>
      </c>
      <c r="BH154" s="236">
        <f>IF(N154="zníž. prenesená",J154,0)</f>
        <v>0</v>
      </c>
      <c r="BI154" s="236">
        <f>IF(N154="nulová",J154,0)</f>
        <v>0</v>
      </c>
      <c r="BJ154" s="14" t="s">
        <v>87</v>
      </c>
      <c r="BK154" s="237">
        <f>ROUND(I154*H154,3)</f>
        <v>0</v>
      </c>
      <c r="BL154" s="14" t="s">
        <v>144</v>
      </c>
      <c r="BM154" s="235" t="s">
        <v>207</v>
      </c>
    </row>
    <row r="155" s="2" customFormat="1" ht="14.4" customHeight="1">
      <c r="A155" s="35"/>
      <c r="B155" s="36"/>
      <c r="C155" s="224" t="s">
        <v>101</v>
      </c>
      <c r="D155" s="224" t="s">
        <v>140</v>
      </c>
      <c r="E155" s="225" t="s">
        <v>209</v>
      </c>
      <c r="F155" s="226" t="s">
        <v>210</v>
      </c>
      <c r="G155" s="227" t="s">
        <v>201</v>
      </c>
      <c r="H155" s="228">
        <v>2288</v>
      </c>
      <c r="I155" s="229"/>
      <c r="J155" s="228">
        <f>ROUND(I155*H155,3)</f>
        <v>0</v>
      </c>
      <c r="K155" s="230"/>
      <c r="L155" s="41"/>
      <c r="M155" s="231" t="s">
        <v>1</v>
      </c>
      <c r="N155" s="232" t="s">
        <v>41</v>
      </c>
      <c r="O155" s="88"/>
      <c r="P155" s="233">
        <f>O155*H155</f>
        <v>0</v>
      </c>
      <c r="Q155" s="233">
        <v>0</v>
      </c>
      <c r="R155" s="233">
        <f>Q155*H155</f>
        <v>0</v>
      </c>
      <c r="S155" s="233">
        <v>0</v>
      </c>
      <c r="T155" s="234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35" t="s">
        <v>144</v>
      </c>
      <c r="AT155" s="235" t="s">
        <v>140</v>
      </c>
      <c r="AU155" s="235" t="s">
        <v>87</v>
      </c>
      <c r="AY155" s="14" t="s">
        <v>138</v>
      </c>
      <c r="BE155" s="236">
        <f>IF(N155="základná",J155,0)</f>
        <v>0</v>
      </c>
      <c r="BF155" s="236">
        <f>IF(N155="znížená",J155,0)</f>
        <v>0</v>
      </c>
      <c r="BG155" s="236">
        <f>IF(N155="zákl. prenesená",J155,0)</f>
        <v>0</v>
      </c>
      <c r="BH155" s="236">
        <f>IF(N155="zníž. prenesená",J155,0)</f>
        <v>0</v>
      </c>
      <c r="BI155" s="236">
        <f>IF(N155="nulová",J155,0)</f>
        <v>0</v>
      </c>
      <c r="BJ155" s="14" t="s">
        <v>87</v>
      </c>
      <c r="BK155" s="237">
        <f>ROUND(I155*H155,3)</f>
        <v>0</v>
      </c>
      <c r="BL155" s="14" t="s">
        <v>144</v>
      </c>
      <c r="BM155" s="235" t="s">
        <v>211</v>
      </c>
    </row>
    <row r="156" s="2" customFormat="1" ht="24.15" customHeight="1">
      <c r="A156" s="35"/>
      <c r="B156" s="36"/>
      <c r="C156" s="224" t="s">
        <v>231</v>
      </c>
      <c r="D156" s="224" t="s">
        <v>140</v>
      </c>
      <c r="E156" s="225" t="s">
        <v>213</v>
      </c>
      <c r="F156" s="226" t="s">
        <v>214</v>
      </c>
      <c r="G156" s="227" t="s">
        <v>201</v>
      </c>
      <c r="H156" s="228">
        <v>1000</v>
      </c>
      <c r="I156" s="229"/>
      <c r="J156" s="228">
        <f>ROUND(I156*H156,3)</f>
        <v>0</v>
      </c>
      <c r="K156" s="230"/>
      <c r="L156" s="41"/>
      <c r="M156" s="231" t="s">
        <v>1</v>
      </c>
      <c r="N156" s="232" t="s">
        <v>41</v>
      </c>
      <c r="O156" s="88"/>
      <c r="P156" s="233">
        <f>O156*H156</f>
        <v>0</v>
      </c>
      <c r="Q156" s="233">
        <v>0</v>
      </c>
      <c r="R156" s="233">
        <f>Q156*H156</f>
        <v>0</v>
      </c>
      <c r="S156" s="233">
        <v>0</v>
      </c>
      <c r="T156" s="234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35" t="s">
        <v>144</v>
      </c>
      <c r="AT156" s="235" t="s">
        <v>140</v>
      </c>
      <c r="AU156" s="235" t="s">
        <v>87</v>
      </c>
      <c r="AY156" s="14" t="s">
        <v>138</v>
      </c>
      <c r="BE156" s="236">
        <f>IF(N156="základná",J156,0)</f>
        <v>0</v>
      </c>
      <c r="BF156" s="236">
        <f>IF(N156="znížená",J156,0)</f>
        <v>0</v>
      </c>
      <c r="BG156" s="236">
        <f>IF(N156="zákl. prenesená",J156,0)</f>
        <v>0</v>
      </c>
      <c r="BH156" s="236">
        <f>IF(N156="zníž. prenesená",J156,0)</f>
        <v>0</v>
      </c>
      <c r="BI156" s="236">
        <f>IF(N156="nulová",J156,0)</f>
        <v>0</v>
      </c>
      <c r="BJ156" s="14" t="s">
        <v>87</v>
      </c>
      <c r="BK156" s="237">
        <f>ROUND(I156*H156,3)</f>
        <v>0</v>
      </c>
      <c r="BL156" s="14" t="s">
        <v>144</v>
      </c>
      <c r="BM156" s="235" t="s">
        <v>215</v>
      </c>
    </row>
    <row r="157" s="2" customFormat="1" ht="24.15" customHeight="1">
      <c r="A157" s="35"/>
      <c r="B157" s="36"/>
      <c r="C157" s="224" t="s">
        <v>235</v>
      </c>
      <c r="D157" s="224" t="s">
        <v>140</v>
      </c>
      <c r="E157" s="225" t="s">
        <v>217</v>
      </c>
      <c r="F157" s="226" t="s">
        <v>218</v>
      </c>
      <c r="G157" s="227" t="s">
        <v>201</v>
      </c>
      <c r="H157" s="228">
        <v>1000</v>
      </c>
      <c r="I157" s="229"/>
      <c r="J157" s="228">
        <f>ROUND(I157*H157,3)</f>
        <v>0</v>
      </c>
      <c r="K157" s="230"/>
      <c r="L157" s="41"/>
      <c r="M157" s="231" t="s">
        <v>1</v>
      </c>
      <c r="N157" s="232" t="s">
        <v>41</v>
      </c>
      <c r="O157" s="88"/>
      <c r="P157" s="233">
        <f>O157*H157</f>
        <v>0</v>
      </c>
      <c r="Q157" s="233">
        <v>0</v>
      </c>
      <c r="R157" s="233">
        <f>Q157*H157</f>
        <v>0</v>
      </c>
      <c r="S157" s="233">
        <v>0</v>
      </c>
      <c r="T157" s="234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35" t="s">
        <v>144</v>
      </c>
      <c r="AT157" s="235" t="s">
        <v>140</v>
      </c>
      <c r="AU157" s="235" t="s">
        <v>87</v>
      </c>
      <c r="AY157" s="14" t="s">
        <v>138</v>
      </c>
      <c r="BE157" s="236">
        <f>IF(N157="základná",J157,0)</f>
        <v>0</v>
      </c>
      <c r="BF157" s="236">
        <f>IF(N157="znížená",J157,0)</f>
        <v>0</v>
      </c>
      <c r="BG157" s="236">
        <f>IF(N157="zákl. prenesená",J157,0)</f>
        <v>0</v>
      </c>
      <c r="BH157" s="236">
        <f>IF(N157="zníž. prenesená",J157,0)</f>
        <v>0</v>
      </c>
      <c r="BI157" s="236">
        <f>IF(N157="nulová",J157,0)</f>
        <v>0</v>
      </c>
      <c r="BJ157" s="14" t="s">
        <v>87</v>
      </c>
      <c r="BK157" s="237">
        <f>ROUND(I157*H157,3)</f>
        <v>0</v>
      </c>
      <c r="BL157" s="14" t="s">
        <v>144</v>
      </c>
      <c r="BM157" s="235" t="s">
        <v>219</v>
      </c>
    </row>
    <row r="158" s="12" customFormat="1" ht="22.8" customHeight="1">
      <c r="A158" s="12"/>
      <c r="B158" s="208"/>
      <c r="C158" s="209"/>
      <c r="D158" s="210" t="s">
        <v>74</v>
      </c>
      <c r="E158" s="222" t="s">
        <v>87</v>
      </c>
      <c r="F158" s="222" t="s">
        <v>220</v>
      </c>
      <c r="G158" s="209"/>
      <c r="H158" s="209"/>
      <c r="I158" s="212"/>
      <c r="J158" s="223">
        <f>BK158</f>
        <v>0</v>
      </c>
      <c r="K158" s="209"/>
      <c r="L158" s="214"/>
      <c r="M158" s="215"/>
      <c r="N158" s="216"/>
      <c r="O158" s="216"/>
      <c r="P158" s="217">
        <f>SUM(P159:P160)</f>
        <v>0</v>
      </c>
      <c r="Q158" s="216"/>
      <c r="R158" s="217">
        <f>SUM(R159:R160)</f>
        <v>0.76876800000000001</v>
      </c>
      <c r="S158" s="216"/>
      <c r="T158" s="218">
        <f>SUM(T159:T160)</f>
        <v>0</v>
      </c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R158" s="219" t="s">
        <v>81</v>
      </c>
      <c r="AT158" s="220" t="s">
        <v>74</v>
      </c>
      <c r="AU158" s="220" t="s">
        <v>81</v>
      </c>
      <c r="AY158" s="219" t="s">
        <v>138</v>
      </c>
      <c r="BK158" s="221">
        <f>SUM(BK159:BK160)</f>
        <v>0</v>
      </c>
    </row>
    <row r="159" s="2" customFormat="1" ht="24.15" customHeight="1">
      <c r="A159" s="35"/>
      <c r="B159" s="36"/>
      <c r="C159" s="224" t="s">
        <v>239</v>
      </c>
      <c r="D159" s="224" t="s">
        <v>140</v>
      </c>
      <c r="E159" s="225" t="s">
        <v>221</v>
      </c>
      <c r="F159" s="226" t="s">
        <v>222</v>
      </c>
      <c r="G159" s="227" t="s">
        <v>201</v>
      </c>
      <c r="H159" s="228">
        <v>2288</v>
      </c>
      <c r="I159" s="229"/>
      <c r="J159" s="228">
        <f>ROUND(I159*H159,3)</f>
        <v>0</v>
      </c>
      <c r="K159" s="230"/>
      <c r="L159" s="41"/>
      <c r="M159" s="231" t="s">
        <v>1</v>
      </c>
      <c r="N159" s="232" t="s">
        <v>41</v>
      </c>
      <c r="O159" s="88"/>
      <c r="P159" s="233">
        <f>O159*H159</f>
        <v>0</v>
      </c>
      <c r="Q159" s="233">
        <v>3.0000000000000001E-05</v>
      </c>
      <c r="R159" s="233">
        <f>Q159*H159</f>
        <v>0.068640000000000007</v>
      </c>
      <c r="S159" s="233">
        <v>0</v>
      </c>
      <c r="T159" s="234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35" t="s">
        <v>144</v>
      </c>
      <c r="AT159" s="235" t="s">
        <v>140</v>
      </c>
      <c r="AU159" s="235" t="s">
        <v>87</v>
      </c>
      <c r="AY159" s="14" t="s">
        <v>138</v>
      </c>
      <c r="BE159" s="236">
        <f>IF(N159="základná",J159,0)</f>
        <v>0</v>
      </c>
      <c r="BF159" s="236">
        <f>IF(N159="znížená",J159,0)</f>
        <v>0</v>
      </c>
      <c r="BG159" s="236">
        <f>IF(N159="zákl. prenesená",J159,0)</f>
        <v>0</v>
      </c>
      <c r="BH159" s="236">
        <f>IF(N159="zníž. prenesená",J159,0)</f>
        <v>0</v>
      </c>
      <c r="BI159" s="236">
        <f>IF(N159="nulová",J159,0)</f>
        <v>0</v>
      </c>
      <c r="BJ159" s="14" t="s">
        <v>87</v>
      </c>
      <c r="BK159" s="237">
        <f>ROUND(I159*H159,3)</f>
        <v>0</v>
      </c>
      <c r="BL159" s="14" t="s">
        <v>144</v>
      </c>
      <c r="BM159" s="235" t="s">
        <v>223</v>
      </c>
    </row>
    <row r="160" s="2" customFormat="1" ht="24.15" customHeight="1">
      <c r="A160" s="35"/>
      <c r="B160" s="36"/>
      <c r="C160" s="238" t="s">
        <v>243</v>
      </c>
      <c r="D160" s="238" t="s">
        <v>161</v>
      </c>
      <c r="E160" s="239" t="s">
        <v>224</v>
      </c>
      <c r="F160" s="240" t="s">
        <v>225</v>
      </c>
      <c r="G160" s="241" t="s">
        <v>201</v>
      </c>
      <c r="H160" s="242">
        <v>2333.7600000000002</v>
      </c>
      <c r="I160" s="243"/>
      <c r="J160" s="242">
        <f>ROUND(I160*H160,3)</f>
        <v>0</v>
      </c>
      <c r="K160" s="244"/>
      <c r="L160" s="245"/>
      <c r="M160" s="246" t="s">
        <v>1</v>
      </c>
      <c r="N160" s="247" t="s">
        <v>41</v>
      </c>
      <c r="O160" s="88"/>
      <c r="P160" s="233">
        <f>O160*H160</f>
        <v>0</v>
      </c>
      <c r="Q160" s="233">
        <v>0.00029999999999999997</v>
      </c>
      <c r="R160" s="233">
        <f>Q160*H160</f>
        <v>0.70012799999999997</v>
      </c>
      <c r="S160" s="233">
        <v>0</v>
      </c>
      <c r="T160" s="234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35" t="s">
        <v>165</v>
      </c>
      <c r="AT160" s="235" t="s">
        <v>161</v>
      </c>
      <c r="AU160" s="235" t="s">
        <v>87</v>
      </c>
      <c r="AY160" s="14" t="s">
        <v>138</v>
      </c>
      <c r="BE160" s="236">
        <f>IF(N160="základná",J160,0)</f>
        <v>0</v>
      </c>
      <c r="BF160" s="236">
        <f>IF(N160="znížená",J160,0)</f>
        <v>0</v>
      </c>
      <c r="BG160" s="236">
        <f>IF(N160="zákl. prenesená",J160,0)</f>
        <v>0</v>
      </c>
      <c r="BH160" s="236">
        <f>IF(N160="zníž. prenesená",J160,0)</f>
        <v>0</v>
      </c>
      <c r="BI160" s="236">
        <f>IF(N160="nulová",J160,0)</f>
        <v>0</v>
      </c>
      <c r="BJ160" s="14" t="s">
        <v>87</v>
      </c>
      <c r="BK160" s="237">
        <f>ROUND(I160*H160,3)</f>
        <v>0</v>
      </c>
      <c r="BL160" s="14" t="s">
        <v>144</v>
      </c>
      <c r="BM160" s="235" t="s">
        <v>226</v>
      </c>
    </row>
    <row r="161" s="12" customFormat="1" ht="22.8" customHeight="1">
      <c r="A161" s="12"/>
      <c r="B161" s="208"/>
      <c r="C161" s="209"/>
      <c r="D161" s="210" t="s">
        <v>74</v>
      </c>
      <c r="E161" s="222" t="s">
        <v>156</v>
      </c>
      <c r="F161" s="222" t="s">
        <v>227</v>
      </c>
      <c r="G161" s="209"/>
      <c r="H161" s="209"/>
      <c r="I161" s="212"/>
      <c r="J161" s="223">
        <f>BK161</f>
        <v>0</v>
      </c>
      <c r="K161" s="209"/>
      <c r="L161" s="214"/>
      <c r="M161" s="215"/>
      <c r="N161" s="216"/>
      <c r="O161" s="216"/>
      <c r="P161" s="217">
        <f>SUM(P162:P166)</f>
        <v>0</v>
      </c>
      <c r="Q161" s="216"/>
      <c r="R161" s="217">
        <f>SUM(R162:R166)</f>
        <v>1785.6800000000001</v>
      </c>
      <c r="S161" s="216"/>
      <c r="T161" s="218">
        <f>SUM(T162:T166)</f>
        <v>0</v>
      </c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R161" s="219" t="s">
        <v>81</v>
      </c>
      <c r="AT161" s="220" t="s">
        <v>74</v>
      </c>
      <c r="AU161" s="220" t="s">
        <v>81</v>
      </c>
      <c r="AY161" s="219" t="s">
        <v>138</v>
      </c>
      <c r="BK161" s="221">
        <f>SUM(BK162:BK166)</f>
        <v>0</v>
      </c>
    </row>
    <row r="162" s="2" customFormat="1" ht="24.15" customHeight="1">
      <c r="A162" s="35"/>
      <c r="B162" s="36"/>
      <c r="C162" s="224" t="s">
        <v>248</v>
      </c>
      <c r="D162" s="224" t="s">
        <v>140</v>
      </c>
      <c r="E162" s="225" t="s">
        <v>228</v>
      </c>
      <c r="F162" s="226" t="s">
        <v>229</v>
      </c>
      <c r="G162" s="227" t="s">
        <v>201</v>
      </c>
      <c r="H162" s="228">
        <v>2142.4000000000001</v>
      </c>
      <c r="I162" s="229"/>
      <c r="J162" s="228">
        <f>ROUND(I162*H162,3)</f>
        <v>0</v>
      </c>
      <c r="K162" s="230"/>
      <c r="L162" s="41"/>
      <c r="M162" s="231" t="s">
        <v>1</v>
      </c>
      <c r="N162" s="232" t="s">
        <v>41</v>
      </c>
      <c r="O162" s="88"/>
      <c r="P162" s="233">
        <f>O162*H162</f>
        <v>0</v>
      </c>
      <c r="Q162" s="233">
        <v>0.57299999999999995</v>
      </c>
      <c r="R162" s="233">
        <f>Q162*H162</f>
        <v>1227.5952</v>
      </c>
      <c r="S162" s="233">
        <v>0</v>
      </c>
      <c r="T162" s="234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35" t="s">
        <v>144</v>
      </c>
      <c r="AT162" s="235" t="s">
        <v>140</v>
      </c>
      <c r="AU162" s="235" t="s">
        <v>87</v>
      </c>
      <c r="AY162" s="14" t="s">
        <v>138</v>
      </c>
      <c r="BE162" s="236">
        <f>IF(N162="základná",J162,0)</f>
        <v>0</v>
      </c>
      <c r="BF162" s="236">
        <f>IF(N162="znížená",J162,0)</f>
        <v>0</v>
      </c>
      <c r="BG162" s="236">
        <f>IF(N162="zákl. prenesená",J162,0)</f>
        <v>0</v>
      </c>
      <c r="BH162" s="236">
        <f>IF(N162="zníž. prenesená",J162,0)</f>
        <v>0</v>
      </c>
      <c r="BI162" s="236">
        <f>IF(N162="nulová",J162,0)</f>
        <v>0</v>
      </c>
      <c r="BJ162" s="14" t="s">
        <v>87</v>
      </c>
      <c r="BK162" s="237">
        <f>ROUND(I162*H162,3)</f>
        <v>0</v>
      </c>
      <c r="BL162" s="14" t="s">
        <v>144</v>
      </c>
      <c r="BM162" s="235" t="s">
        <v>230</v>
      </c>
    </row>
    <row r="163" s="2" customFormat="1" ht="24.15" customHeight="1">
      <c r="A163" s="35"/>
      <c r="B163" s="36"/>
      <c r="C163" s="224" t="s">
        <v>253</v>
      </c>
      <c r="D163" s="224" t="s">
        <v>140</v>
      </c>
      <c r="E163" s="225" t="s">
        <v>232</v>
      </c>
      <c r="F163" s="226" t="s">
        <v>233</v>
      </c>
      <c r="G163" s="227" t="s">
        <v>201</v>
      </c>
      <c r="H163" s="228">
        <v>2080</v>
      </c>
      <c r="I163" s="229"/>
      <c r="J163" s="228">
        <f>ROUND(I163*H163,3)</f>
        <v>0</v>
      </c>
      <c r="K163" s="230"/>
      <c r="L163" s="41"/>
      <c r="M163" s="231" t="s">
        <v>1</v>
      </c>
      <c r="N163" s="232" t="s">
        <v>41</v>
      </c>
      <c r="O163" s="88"/>
      <c r="P163" s="233">
        <f>O163*H163</f>
        <v>0</v>
      </c>
      <c r="Q163" s="233">
        <v>0.15826000000000001</v>
      </c>
      <c r="R163" s="233">
        <f>Q163*H163</f>
        <v>329.18080000000003</v>
      </c>
      <c r="S163" s="233">
        <v>0</v>
      </c>
      <c r="T163" s="234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35" t="s">
        <v>144</v>
      </c>
      <c r="AT163" s="235" t="s">
        <v>140</v>
      </c>
      <c r="AU163" s="235" t="s">
        <v>87</v>
      </c>
      <c r="AY163" s="14" t="s">
        <v>138</v>
      </c>
      <c r="BE163" s="236">
        <f>IF(N163="základná",J163,0)</f>
        <v>0</v>
      </c>
      <c r="BF163" s="236">
        <f>IF(N163="znížená",J163,0)</f>
        <v>0</v>
      </c>
      <c r="BG163" s="236">
        <f>IF(N163="zákl. prenesená",J163,0)</f>
        <v>0</v>
      </c>
      <c r="BH163" s="236">
        <f>IF(N163="zníž. prenesená",J163,0)</f>
        <v>0</v>
      </c>
      <c r="BI163" s="236">
        <f>IF(N163="nulová",J163,0)</f>
        <v>0</v>
      </c>
      <c r="BJ163" s="14" t="s">
        <v>87</v>
      </c>
      <c r="BK163" s="237">
        <f>ROUND(I163*H163,3)</f>
        <v>0</v>
      </c>
      <c r="BL163" s="14" t="s">
        <v>144</v>
      </c>
      <c r="BM163" s="235" t="s">
        <v>234</v>
      </c>
    </row>
    <row r="164" s="2" customFormat="1" ht="24.15" customHeight="1">
      <c r="A164" s="35"/>
      <c r="B164" s="36"/>
      <c r="C164" s="224" t="s">
        <v>257</v>
      </c>
      <c r="D164" s="224" t="s">
        <v>140</v>
      </c>
      <c r="E164" s="225" t="s">
        <v>236</v>
      </c>
      <c r="F164" s="226" t="s">
        <v>237</v>
      </c>
      <c r="G164" s="227" t="s">
        <v>201</v>
      </c>
      <c r="H164" s="228">
        <v>2080</v>
      </c>
      <c r="I164" s="229"/>
      <c r="J164" s="228">
        <f>ROUND(I164*H164,3)</f>
        <v>0</v>
      </c>
      <c r="K164" s="230"/>
      <c r="L164" s="41"/>
      <c r="M164" s="231" t="s">
        <v>1</v>
      </c>
      <c r="N164" s="232" t="s">
        <v>41</v>
      </c>
      <c r="O164" s="88"/>
      <c r="P164" s="233">
        <f>O164*H164</f>
        <v>0</v>
      </c>
      <c r="Q164" s="233">
        <v>0.0058100000000000001</v>
      </c>
      <c r="R164" s="233">
        <f>Q164*H164</f>
        <v>12.0848</v>
      </c>
      <c r="S164" s="233">
        <v>0</v>
      </c>
      <c r="T164" s="234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35" t="s">
        <v>144</v>
      </c>
      <c r="AT164" s="235" t="s">
        <v>140</v>
      </c>
      <c r="AU164" s="235" t="s">
        <v>87</v>
      </c>
      <c r="AY164" s="14" t="s">
        <v>138</v>
      </c>
      <c r="BE164" s="236">
        <f>IF(N164="základná",J164,0)</f>
        <v>0</v>
      </c>
      <c r="BF164" s="236">
        <f>IF(N164="znížená",J164,0)</f>
        <v>0</v>
      </c>
      <c r="BG164" s="236">
        <f>IF(N164="zákl. prenesená",J164,0)</f>
        <v>0</v>
      </c>
      <c r="BH164" s="236">
        <f>IF(N164="zníž. prenesená",J164,0)</f>
        <v>0</v>
      </c>
      <c r="BI164" s="236">
        <f>IF(N164="nulová",J164,0)</f>
        <v>0</v>
      </c>
      <c r="BJ164" s="14" t="s">
        <v>87</v>
      </c>
      <c r="BK164" s="237">
        <f>ROUND(I164*H164,3)</f>
        <v>0</v>
      </c>
      <c r="BL164" s="14" t="s">
        <v>144</v>
      </c>
      <c r="BM164" s="235" t="s">
        <v>238</v>
      </c>
    </row>
    <row r="165" s="2" customFormat="1" ht="24.15" customHeight="1">
      <c r="A165" s="35"/>
      <c r="B165" s="36"/>
      <c r="C165" s="224" t="s">
        <v>261</v>
      </c>
      <c r="D165" s="224" t="s">
        <v>140</v>
      </c>
      <c r="E165" s="225" t="s">
        <v>240</v>
      </c>
      <c r="F165" s="226" t="s">
        <v>241</v>
      </c>
      <c r="G165" s="227" t="s">
        <v>201</v>
      </c>
      <c r="H165" s="228">
        <v>2080</v>
      </c>
      <c r="I165" s="229"/>
      <c r="J165" s="228">
        <f>ROUND(I165*H165,3)</f>
        <v>0</v>
      </c>
      <c r="K165" s="230"/>
      <c r="L165" s="41"/>
      <c r="M165" s="231" t="s">
        <v>1</v>
      </c>
      <c r="N165" s="232" t="s">
        <v>41</v>
      </c>
      <c r="O165" s="88"/>
      <c r="P165" s="233">
        <f>O165*H165</f>
        <v>0</v>
      </c>
      <c r="Q165" s="233">
        <v>0.00051000000000000004</v>
      </c>
      <c r="R165" s="233">
        <f>Q165*H165</f>
        <v>1.0608</v>
      </c>
      <c r="S165" s="233">
        <v>0</v>
      </c>
      <c r="T165" s="234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35" t="s">
        <v>144</v>
      </c>
      <c r="AT165" s="235" t="s">
        <v>140</v>
      </c>
      <c r="AU165" s="235" t="s">
        <v>87</v>
      </c>
      <c r="AY165" s="14" t="s">
        <v>138</v>
      </c>
      <c r="BE165" s="236">
        <f>IF(N165="základná",J165,0)</f>
        <v>0</v>
      </c>
      <c r="BF165" s="236">
        <f>IF(N165="znížená",J165,0)</f>
        <v>0</v>
      </c>
      <c r="BG165" s="236">
        <f>IF(N165="zákl. prenesená",J165,0)</f>
        <v>0</v>
      </c>
      <c r="BH165" s="236">
        <f>IF(N165="zníž. prenesená",J165,0)</f>
        <v>0</v>
      </c>
      <c r="BI165" s="236">
        <f>IF(N165="nulová",J165,0)</f>
        <v>0</v>
      </c>
      <c r="BJ165" s="14" t="s">
        <v>87</v>
      </c>
      <c r="BK165" s="237">
        <f>ROUND(I165*H165,3)</f>
        <v>0</v>
      </c>
      <c r="BL165" s="14" t="s">
        <v>144</v>
      </c>
      <c r="BM165" s="235" t="s">
        <v>242</v>
      </c>
    </row>
    <row r="166" s="2" customFormat="1" ht="24.15" customHeight="1">
      <c r="A166" s="35"/>
      <c r="B166" s="36"/>
      <c r="C166" s="224" t="s">
        <v>265</v>
      </c>
      <c r="D166" s="224" t="s">
        <v>140</v>
      </c>
      <c r="E166" s="225" t="s">
        <v>244</v>
      </c>
      <c r="F166" s="226" t="s">
        <v>245</v>
      </c>
      <c r="G166" s="227" t="s">
        <v>201</v>
      </c>
      <c r="H166" s="228">
        <v>2080</v>
      </c>
      <c r="I166" s="229"/>
      <c r="J166" s="228">
        <f>ROUND(I166*H166,3)</f>
        <v>0</v>
      </c>
      <c r="K166" s="230"/>
      <c r="L166" s="41"/>
      <c r="M166" s="231" t="s">
        <v>1</v>
      </c>
      <c r="N166" s="232" t="s">
        <v>41</v>
      </c>
      <c r="O166" s="88"/>
      <c r="P166" s="233">
        <f>O166*H166</f>
        <v>0</v>
      </c>
      <c r="Q166" s="233">
        <v>0.10373</v>
      </c>
      <c r="R166" s="233">
        <f>Q166*H166</f>
        <v>215.7584</v>
      </c>
      <c r="S166" s="233">
        <v>0</v>
      </c>
      <c r="T166" s="234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35" t="s">
        <v>144</v>
      </c>
      <c r="AT166" s="235" t="s">
        <v>140</v>
      </c>
      <c r="AU166" s="235" t="s">
        <v>87</v>
      </c>
      <c r="AY166" s="14" t="s">
        <v>138</v>
      </c>
      <c r="BE166" s="236">
        <f>IF(N166="základná",J166,0)</f>
        <v>0</v>
      </c>
      <c r="BF166" s="236">
        <f>IF(N166="znížená",J166,0)</f>
        <v>0</v>
      </c>
      <c r="BG166" s="236">
        <f>IF(N166="zákl. prenesená",J166,0)</f>
        <v>0</v>
      </c>
      <c r="BH166" s="236">
        <f>IF(N166="zníž. prenesená",J166,0)</f>
        <v>0</v>
      </c>
      <c r="BI166" s="236">
        <f>IF(N166="nulová",J166,0)</f>
        <v>0</v>
      </c>
      <c r="BJ166" s="14" t="s">
        <v>87</v>
      </c>
      <c r="BK166" s="237">
        <f>ROUND(I166*H166,3)</f>
        <v>0</v>
      </c>
      <c r="BL166" s="14" t="s">
        <v>144</v>
      </c>
      <c r="BM166" s="235" t="s">
        <v>246</v>
      </c>
    </row>
    <row r="167" s="12" customFormat="1" ht="22.8" customHeight="1">
      <c r="A167" s="12"/>
      <c r="B167" s="208"/>
      <c r="C167" s="209"/>
      <c r="D167" s="210" t="s">
        <v>74</v>
      </c>
      <c r="E167" s="222" t="s">
        <v>174</v>
      </c>
      <c r="F167" s="222" t="s">
        <v>247</v>
      </c>
      <c r="G167" s="209"/>
      <c r="H167" s="209"/>
      <c r="I167" s="212"/>
      <c r="J167" s="223">
        <f>BK167</f>
        <v>0</v>
      </c>
      <c r="K167" s="209"/>
      <c r="L167" s="214"/>
      <c r="M167" s="215"/>
      <c r="N167" s="216"/>
      <c r="O167" s="216"/>
      <c r="P167" s="217">
        <f>SUM(P168:P185)</f>
        <v>0</v>
      </c>
      <c r="Q167" s="216"/>
      <c r="R167" s="217">
        <f>SUM(R168:R185)</f>
        <v>259.50166000000002</v>
      </c>
      <c r="S167" s="216"/>
      <c r="T167" s="218">
        <f>SUM(T168:T185)</f>
        <v>8.8000000000000007</v>
      </c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R167" s="219" t="s">
        <v>81</v>
      </c>
      <c r="AT167" s="220" t="s">
        <v>74</v>
      </c>
      <c r="AU167" s="220" t="s">
        <v>81</v>
      </c>
      <c r="AY167" s="219" t="s">
        <v>138</v>
      </c>
      <c r="BK167" s="221">
        <f>SUM(BK168:BK185)</f>
        <v>0</v>
      </c>
    </row>
    <row r="168" s="2" customFormat="1" ht="24.15" customHeight="1">
      <c r="A168" s="35"/>
      <c r="B168" s="36"/>
      <c r="C168" s="224" t="s">
        <v>269</v>
      </c>
      <c r="D168" s="224" t="s">
        <v>140</v>
      </c>
      <c r="E168" s="225" t="s">
        <v>249</v>
      </c>
      <c r="F168" s="226" t="s">
        <v>250</v>
      </c>
      <c r="G168" s="227" t="s">
        <v>251</v>
      </c>
      <c r="H168" s="228">
        <v>3</v>
      </c>
      <c r="I168" s="229"/>
      <c r="J168" s="228">
        <f>ROUND(I168*H168,3)</f>
        <v>0</v>
      </c>
      <c r="K168" s="230"/>
      <c r="L168" s="41"/>
      <c r="M168" s="231" t="s">
        <v>1</v>
      </c>
      <c r="N168" s="232" t="s">
        <v>41</v>
      </c>
      <c r="O168" s="88"/>
      <c r="P168" s="233">
        <f>O168*H168</f>
        <v>0</v>
      </c>
      <c r="Q168" s="233">
        <v>0.22133</v>
      </c>
      <c r="R168" s="233">
        <f>Q168*H168</f>
        <v>0.66398999999999997</v>
      </c>
      <c r="S168" s="233">
        <v>0</v>
      </c>
      <c r="T168" s="234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35" t="s">
        <v>144</v>
      </c>
      <c r="AT168" s="235" t="s">
        <v>140</v>
      </c>
      <c r="AU168" s="235" t="s">
        <v>87</v>
      </c>
      <c r="AY168" s="14" t="s">
        <v>138</v>
      </c>
      <c r="BE168" s="236">
        <f>IF(N168="základná",J168,0)</f>
        <v>0</v>
      </c>
      <c r="BF168" s="236">
        <f>IF(N168="znížená",J168,0)</f>
        <v>0</v>
      </c>
      <c r="BG168" s="236">
        <f>IF(N168="zákl. prenesená",J168,0)</f>
        <v>0</v>
      </c>
      <c r="BH168" s="236">
        <f>IF(N168="zníž. prenesená",J168,0)</f>
        <v>0</v>
      </c>
      <c r="BI168" s="236">
        <f>IF(N168="nulová",J168,0)</f>
        <v>0</v>
      </c>
      <c r="BJ168" s="14" t="s">
        <v>87</v>
      </c>
      <c r="BK168" s="237">
        <f>ROUND(I168*H168,3)</f>
        <v>0</v>
      </c>
      <c r="BL168" s="14" t="s">
        <v>144</v>
      </c>
      <c r="BM168" s="235" t="s">
        <v>252</v>
      </c>
    </row>
    <row r="169" s="2" customFormat="1" ht="24.15" customHeight="1">
      <c r="A169" s="35"/>
      <c r="B169" s="36"/>
      <c r="C169" s="238" t="s">
        <v>273</v>
      </c>
      <c r="D169" s="238" t="s">
        <v>161</v>
      </c>
      <c r="E169" s="239" t="s">
        <v>262</v>
      </c>
      <c r="F169" s="240" t="s">
        <v>263</v>
      </c>
      <c r="G169" s="241" t="s">
        <v>251</v>
      </c>
      <c r="H169" s="242">
        <v>2</v>
      </c>
      <c r="I169" s="243"/>
      <c r="J169" s="242">
        <f>ROUND(I169*H169,3)</f>
        <v>0</v>
      </c>
      <c r="K169" s="244"/>
      <c r="L169" s="245"/>
      <c r="M169" s="246" t="s">
        <v>1</v>
      </c>
      <c r="N169" s="247" t="s">
        <v>41</v>
      </c>
      <c r="O169" s="88"/>
      <c r="P169" s="233">
        <f>O169*H169</f>
        <v>0</v>
      </c>
      <c r="Q169" s="233">
        <v>0.00093000000000000005</v>
      </c>
      <c r="R169" s="233">
        <f>Q169*H169</f>
        <v>0.0018600000000000001</v>
      </c>
      <c r="S169" s="233">
        <v>0</v>
      </c>
      <c r="T169" s="234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35" t="s">
        <v>165</v>
      </c>
      <c r="AT169" s="235" t="s">
        <v>161</v>
      </c>
      <c r="AU169" s="235" t="s">
        <v>87</v>
      </c>
      <c r="AY169" s="14" t="s">
        <v>138</v>
      </c>
      <c r="BE169" s="236">
        <f>IF(N169="základná",J169,0)</f>
        <v>0</v>
      </c>
      <c r="BF169" s="236">
        <f>IF(N169="znížená",J169,0)</f>
        <v>0</v>
      </c>
      <c r="BG169" s="236">
        <f>IF(N169="zákl. prenesená",J169,0)</f>
        <v>0</v>
      </c>
      <c r="BH169" s="236">
        <f>IF(N169="zníž. prenesená",J169,0)</f>
        <v>0</v>
      </c>
      <c r="BI169" s="236">
        <f>IF(N169="nulová",J169,0)</f>
        <v>0</v>
      </c>
      <c r="BJ169" s="14" t="s">
        <v>87</v>
      </c>
      <c r="BK169" s="237">
        <f>ROUND(I169*H169,3)</f>
        <v>0</v>
      </c>
      <c r="BL169" s="14" t="s">
        <v>144</v>
      </c>
      <c r="BM169" s="235" t="s">
        <v>264</v>
      </c>
    </row>
    <row r="170" s="2" customFormat="1" ht="24.15" customHeight="1">
      <c r="A170" s="35"/>
      <c r="B170" s="36"/>
      <c r="C170" s="238" t="s">
        <v>277</v>
      </c>
      <c r="D170" s="238" t="s">
        <v>161</v>
      </c>
      <c r="E170" s="239" t="s">
        <v>357</v>
      </c>
      <c r="F170" s="240" t="s">
        <v>358</v>
      </c>
      <c r="G170" s="241" t="s">
        <v>251</v>
      </c>
      <c r="H170" s="242">
        <v>1</v>
      </c>
      <c r="I170" s="243"/>
      <c r="J170" s="242">
        <f>ROUND(I170*H170,3)</f>
        <v>0</v>
      </c>
      <c r="K170" s="244"/>
      <c r="L170" s="245"/>
      <c r="M170" s="246" t="s">
        <v>1</v>
      </c>
      <c r="N170" s="247" t="s">
        <v>41</v>
      </c>
      <c r="O170" s="88"/>
      <c r="P170" s="233">
        <f>O170*H170</f>
        <v>0</v>
      </c>
      <c r="Q170" s="233">
        <v>0.00093000000000000005</v>
      </c>
      <c r="R170" s="233">
        <f>Q170*H170</f>
        <v>0.00093000000000000005</v>
      </c>
      <c r="S170" s="233">
        <v>0</v>
      </c>
      <c r="T170" s="234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35" t="s">
        <v>165</v>
      </c>
      <c r="AT170" s="235" t="s">
        <v>161</v>
      </c>
      <c r="AU170" s="235" t="s">
        <v>87</v>
      </c>
      <c r="AY170" s="14" t="s">
        <v>138</v>
      </c>
      <c r="BE170" s="236">
        <f>IF(N170="základná",J170,0)</f>
        <v>0</v>
      </c>
      <c r="BF170" s="236">
        <f>IF(N170="znížená",J170,0)</f>
        <v>0</v>
      </c>
      <c r="BG170" s="236">
        <f>IF(N170="zákl. prenesená",J170,0)</f>
        <v>0</v>
      </c>
      <c r="BH170" s="236">
        <f>IF(N170="zníž. prenesená",J170,0)</f>
        <v>0</v>
      </c>
      <c r="BI170" s="236">
        <f>IF(N170="nulová",J170,0)</f>
        <v>0</v>
      </c>
      <c r="BJ170" s="14" t="s">
        <v>87</v>
      </c>
      <c r="BK170" s="237">
        <f>ROUND(I170*H170,3)</f>
        <v>0</v>
      </c>
      <c r="BL170" s="14" t="s">
        <v>144</v>
      </c>
      <c r="BM170" s="235" t="s">
        <v>420</v>
      </c>
    </row>
    <row r="171" s="2" customFormat="1" ht="14.4" customHeight="1">
      <c r="A171" s="35"/>
      <c r="B171" s="36"/>
      <c r="C171" s="238" t="s">
        <v>281</v>
      </c>
      <c r="D171" s="238" t="s">
        <v>161</v>
      </c>
      <c r="E171" s="239" t="s">
        <v>270</v>
      </c>
      <c r="F171" s="240" t="s">
        <v>271</v>
      </c>
      <c r="G171" s="241" t="s">
        <v>251</v>
      </c>
      <c r="H171" s="242">
        <v>6</v>
      </c>
      <c r="I171" s="243"/>
      <c r="J171" s="242">
        <f>ROUND(I171*H171,3)</f>
        <v>0</v>
      </c>
      <c r="K171" s="244"/>
      <c r="L171" s="245"/>
      <c r="M171" s="246" t="s">
        <v>1</v>
      </c>
      <c r="N171" s="247" t="s">
        <v>41</v>
      </c>
      <c r="O171" s="88"/>
      <c r="P171" s="233">
        <f>O171*H171</f>
        <v>0</v>
      </c>
      <c r="Q171" s="233">
        <v>1.0000000000000001E-05</v>
      </c>
      <c r="R171" s="233">
        <f>Q171*H171</f>
        <v>6.0000000000000008E-05</v>
      </c>
      <c r="S171" s="233">
        <v>0</v>
      </c>
      <c r="T171" s="234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35" t="s">
        <v>165</v>
      </c>
      <c r="AT171" s="235" t="s">
        <v>161</v>
      </c>
      <c r="AU171" s="235" t="s">
        <v>87</v>
      </c>
      <c r="AY171" s="14" t="s">
        <v>138</v>
      </c>
      <c r="BE171" s="236">
        <f>IF(N171="základná",J171,0)</f>
        <v>0</v>
      </c>
      <c r="BF171" s="236">
        <f>IF(N171="znížená",J171,0)</f>
        <v>0</v>
      </c>
      <c r="BG171" s="236">
        <f>IF(N171="zákl. prenesená",J171,0)</f>
        <v>0</v>
      </c>
      <c r="BH171" s="236">
        <f>IF(N171="zníž. prenesená",J171,0)</f>
        <v>0</v>
      </c>
      <c r="BI171" s="236">
        <f>IF(N171="nulová",J171,0)</f>
        <v>0</v>
      </c>
      <c r="BJ171" s="14" t="s">
        <v>87</v>
      </c>
      <c r="BK171" s="237">
        <f>ROUND(I171*H171,3)</f>
        <v>0</v>
      </c>
      <c r="BL171" s="14" t="s">
        <v>144</v>
      </c>
      <c r="BM171" s="235" t="s">
        <v>272</v>
      </c>
    </row>
    <row r="172" s="2" customFormat="1" ht="14.4" customHeight="1">
      <c r="A172" s="35"/>
      <c r="B172" s="36"/>
      <c r="C172" s="238" t="s">
        <v>286</v>
      </c>
      <c r="D172" s="238" t="s">
        <v>161</v>
      </c>
      <c r="E172" s="239" t="s">
        <v>274</v>
      </c>
      <c r="F172" s="240" t="s">
        <v>275</v>
      </c>
      <c r="G172" s="241" t="s">
        <v>251</v>
      </c>
      <c r="H172" s="242">
        <v>3</v>
      </c>
      <c r="I172" s="243"/>
      <c r="J172" s="242">
        <f>ROUND(I172*H172,3)</f>
        <v>0</v>
      </c>
      <c r="K172" s="244"/>
      <c r="L172" s="245"/>
      <c r="M172" s="246" t="s">
        <v>1</v>
      </c>
      <c r="N172" s="247" t="s">
        <v>41</v>
      </c>
      <c r="O172" s="88"/>
      <c r="P172" s="233">
        <f>O172*H172</f>
        <v>0</v>
      </c>
      <c r="Q172" s="233">
        <v>0.0044000000000000003</v>
      </c>
      <c r="R172" s="233">
        <f>Q172*H172</f>
        <v>0.0132</v>
      </c>
      <c r="S172" s="233">
        <v>0</v>
      </c>
      <c r="T172" s="234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35" t="s">
        <v>165</v>
      </c>
      <c r="AT172" s="235" t="s">
        <v>161</v>
      </c>
      <c r="AU172" s="235" t="s">
        <v>87</v>
      </c>
      <c r="AY172" s="14" t="s">
        <v>138</v>
      </c>
      <c r="BE172" s="236">
        <f>IF(N172="základná",J172,0)</f>
        <v>0</v>
      </c>
      <c r="BF172" s="236">
        <f>IF(N172="znížená",J172,0)</f>
        <v>0</v>
      </c>
      <c r="BG172" s="236">
        <f>IF(N172="zákl. prenesená",J172,0)</f>
        <v>0</v>
      </c>
      <c r="BH172" s="236">
        <f>IF(N172="zníž. prenesená",J172,0)</f>
        <v>0</v>
      </c>
      <c r="BI172" s="236">
        <f>IF(N172="nulová",J172,0)</f>
        <v>0</v>
      </c>
      <c r="BJ172" s="14" t="s">
        <v>87</v>
      </c>
      <c r="BK172" s="237">
        <f>ROUND(I172*H172,3)</f>
        <v>0</v>
      </c>
      <c r="BL172" s="14" t="s">
        <v>144</v>
      </c>
      <c r="BM172" s="235" t="s">
        <v>276</v>
      </c>
    </row>
    <row r="173" s="2" customFormat="1" ht="14.4" customHeight="1">
      <c r="A173" s="35"/>
      <c r="B173" s="36"/>
      <c r="C173" s="238" t="s">
        <v>290</v>
      </c>
      <c r="D173" s="238" t="s">
        <v>161</v>
      </c>
      <c r="E173" s="239" t="s">
        <v>278</v>
      </c>
      <c r="F173" s="240" t="s">
        <v>279</v>
      </c>
      <c r="G173" s="241" t="s">
        <v>251</v>
      </c>
      <c r="H173" s="242">
        <v>3</v>
      </c>
      <c r="I173" s="243"/>
      <c r="J173" s="242">
        <f>ROUND(I173*H173,3)</f>
        <v>0</v>
      </c>
      <c r="K173" s="244"/>
      <c r="L173" s="245"/>
      <c r="M173" s="246" t="s">
        <v>1</v>
      </c>
      <c r="N173" s="247" t="s">
        <v>41</v>
      </c>
      <c r="O173" s="88"/>
      <c r="P173" s="233">
        <f>O173*H173</f>
        <v>0</v>
      </c>
      <c r="Q173" s="233">
        <v>0</v>
      </c>
      <c r="R173" s="233">
        <f>Q173*H173</f>
        <v>0</v>
      </c>
      <c r="S173" s="233">
        <v>0</v>
      </c>
      <c r="T173" s="234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35" t="s">
        <v>165</v>
      </c>
      <c r="AT173" s="235" t="s">
        <v>161</v>
      </c>
      <c r="AU173" s="235" t="s">
        <v>87</v>
      </c>
      <c r="AY173" s="14" t="s">
        <v>138</v>
      </c>
      <c r="BE173" s="236">
        <f>IF(N173="základná",J173,0)</f>
        <v>0</v>
      </c>
      <c r="BF173" s="236">
        <f>IF(N173="znížená",J173,0)</f>
        <v>0</v>
      </c>
      <c r="BG173" s="236">
        <f>IF(N173="zákl. prenesená",J173,0)</f>
        <v>0</v>
      </c>
      <c r="BH173" s="236">
        <f>IF(N173="zníž. prenesená",J173,0)</f>
        <v>0</v>
      </c>
      <c r="BI173" s="236">
        <f>IF(N173="nulová",J173,0)</f>
        <v>0</v>
      </c>
      <c r="BJ173" s="14" t="s">
        <v>87</v>
      </c>
      <c r="BK173" s="237">
        <f>ROUND(I173*H173,3)</f>
        <v>0</v>
      </c>
      <c r="BL173" s="14" t="s">
        <v>144</v>
      </c>
      <c r="BM173" s="235" t="s">
        <v>280</v>
      </c>
    </row>
    <row r="174" s="2" customFormat="1" ht="37.8" customHeight="1">
      <c r="A174" s="35"/>
      <c r="B174" s="36"/>
      <c r="C174" s="224" t="s">
        <v>294</v>
      </c>
      <c r="D174" s="224" t="s">
        <v>140</v>
      </c>
      <c r="E174" s="225" t="s">
        <v>282</v>
      </c>
      <c r="F174" s="226" t="s">
        <v>283</v>
      </c>
      <c r="G174" s="227" t="s">
        <v>284</v>
      </c>
      <c r="H174" s="228">
        <v>722</v>
      </c>
      <c r="I174" s="229"/>
      <c r="J174" s="228">
        <f>ROUND(I174*H174,3)</f>
        <v>0</v>
      </c>
      <c r="K174" s="230"/>
      <c r="L174" s="41"/>
      <c r="M174" s="231" t="s">
        <v>1</v>
      </c>
      <c r="N174" s="232" t="s">
        <v>41</v>
      </c>
      <c r="O174" s="88"/>
      <c r="P174" s="233">
        <f>O174*H174</f>
        <v>0</v>
      </c>
      <c r="Q174" s="233">
        <v>0.00011</v>
      </c>
      <c r="R174" s="233">
        <f>Q174*H174</f>
        <v>0.079420000000000004</v>
      </c>
      <c r="S174" s="233">
        <v>0</v>
      </c>
      <c r="T174" s="234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35" t="s">
        <v>144</v>
      </c>
      <c r="AT174" s="235" t="s">
        <v>140</v>
      </c>
      <c r="AU174" s="235" t="s">
        <v>87</v>
      </c>
      <c r="AY174" s="14" t="s">
        <v>138</v>
      </c>
      <c r="BE174" s="236">
        <f>IF(N174="základná",J174,0)</f>
        <v>0</v>
      </c>
      <c r="BF174" s="236">
        <f>IF(N174="znížená",J174,0)</f>
        <v>0</v>
      </c>
      <c r="BG174" s="236">
        <f>IF(N174="zákl. prenesená",J174,0)</f>
        <v>0</v>
      </c>
      <c r="BH174" s="236">
        <f>IF(N174="zníž. prenesená",J174,0)</f>
        <v>0</v>
      </c>
      <c r="BI174" s="236">
        <f>IF(N174="nulová",J174,0)</f>
        <v>0</v>
      </c>
      <c r="BJ174" s="14" t="s">
        <v>87</v>
      </c>
      <c r="BK174" s="237">
        <f>ROUND(I174*H174,3)</f>
        <v>0</v>
      </c>
      <c r="BL174" s="14" t="s">
        <v>144</v>
      </c>
      <c r="BM174" s="235" t="s">
        <v>285</v>
      </c>
    </row>
    <row r="175" s="2" customFormat="1" ht="24.15" customHeight="1">
      <c r="A175" s="35"/>
      <c r="B175" s="36"/>
      <c r="C175" s="224" t="s">
        <v>298</v>
      </c>
      <c r="D175" s="224" t="s">
        <v>140</v>
      </c>
      <c r="E175" s="225" t="s">
        <v>287</v>
      </c>
      <c r="F175" s="226" t="s">
        <v>288</v>
      </c>
      <c r="G175" s="227" t="s">
        <v>284</v>
      </c>
      <c r="H175" s="228">
        <v>722</v>
      </c>
      <c r="I175" s="229"/>
      <c r="J175" s="228">
        <f>ROUND(I175*H175,3)</f>
        <v>0</v>
      </c>
      <c r="K175" s="230"/>
      <c r="L175" s="41"/>
      <c r="M175" s="231" t="s">
        <v>1</v>
      </c>
      <c r="N175" s="232" t="s">
        <v>41</v>
      </c>
      <c r="O175" s="88"/>
      <c r="P175" s="233">
        <f>O175*H175</f>
        <v>0</v>
      </c>
      <c r="Q175" s="233">
        <v>0</v>
      </c>
      <c r="R175" s="233">
        <f>Q175*H175</f>
        <v>0</v>
      </c>
      <c r="S175" s="233">
        <v>0</v>
      </c>
      <c r="T175" s="234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35" t="s">
        <v>144</v>
      </c>
      <c r="AT175" s="235" t="s">
        <v>140</v>
      </c>
      <c r="AU175" s="235" t="s">
        <v>87</v>
      </c>
      <c r="AY175" s="14" t="s">
        <v>138</v>
      </c>
      <c r="BE175" s="236">
        <f>IF(N175="základná",J175,0)</f>
        <v>0</v>
      </c>
      <c r="BF175" s="236">
        <f>IF(N175="znížená",J175,0)</f>
        <v>0</v>
      </c>
      <c r="BG175" s="236">
        <f>IF(N175="zákl. prenesená",J175,0)</f>
        <v>0</v>
      </c>
      <c r="BH175" s="236">
        <f>IF(N175="zníž. prenesená",J175,0)</f>
        <v>0</v>
      </c>
      <c r="BI175" s="236">
        <f>IF(N175="nulová",J175,0)</f>
        <v>0</v>
      </c>
      <c r="BJ175" s="14" t="s">
        <v>87</v>
      </c>
      <c r="BK175" s="237">
        <f>ROUND(I175*H175,3)</f>
        <v>0</v>
      </c>
      <c r="BL175" s="14" t="s">
        <v>144</v>
      </c>
      <c r="BM175" s="235" t="s">
        <v>289</v>
      </c>
    </row>
    <row r="176" s="2" customFormat="1" ht="24.15" customHeight="1">
      <c r="A176" s="35"/>
      <c r="B176" s="36"/>
      <c r="C176" s="224" t="s">
        <v>304</v>
      </c>
      <c r="D176" s="224" t="s">
        <v>140</v>
      </c>
      <c r="E176" s="225" t="s">
        <v>295</v>
      </c>
      <c r="F176" s="226" t="s">
        <v>296</v>
      </c>
      <c r="G176" s="227" t="s">
        <v>284</v>
      </c>
      <c r="H176" s="228">
        <v>1458</v>
      </c>
      <c r="I176" s="229"/>
      <c r="J176" s="228">
        <f>ROUND(I176*H176,3)</f>
        <v>0</v>
      </c>
      <c r="K176" s="230"/>
      <c r="L176" s="41"/>
      <c r="M176" s="231" t="s">
        <v>1</v>
      </c>
      <c r="N176" s="232" t="s">
        <v>41</v>
      </c>
      <c r="O176" s="88"/>
      <c r="P176" s="233">
        <f>O176*H176</f>
        <v>0</v>
      </c>
      <c r="Q176" s="233">
        <v>0.12584000000000001</v>
      </c>
      <c r="R176" s="233">
        <f>Q176*H176</f>
        <v>183.47472000000002</v>
      </c>
      <c r="S176" s="233">
        <v>0</v>
      </c>
      <c r="T176" s="234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35" t="s">
        <v>144</v>
      </c>
      <c r="AT176" s="235" t="s">
        <v>140</v>
      </c>
      <c r="AU176" s="235" t="s">
        <v>87</v>
      </c>
      <c r="AY176" s="14" t="s">
        <v>138</v>
      </c>
      <c r="BE176" s="236">
        <f>IF(N176="základná",J176,0)</f>
        <v>0</v>
      </c>
      <c r="BF176" s="236">
        <f>IF(N176="znížená",J176,0)</f>
        <v>0</v>
      </c>
      <c r="BG176" s="236">
        <f>IF(N176="zákl. prenesená",J176,0)</f>
        <v>0</v>
      </c>
      <c r="BH176" s="236">
        <f>IF(N176="zníž. prenesená",J176,0)</f>
        <v>0</v>
      </c>
      <c r="BI176" s="236">
        <f>IF(N176="nulová",J176,0)</f>
        <v>0</v>
      </c>
      <c r="BJ176" s="14" t="s">
        <v>87</v>
      </c>
      <c r="BK176" s="237">
        <f>ROUND(I176*H176,3)</f>
        <v>0</v>
      </c>
      <c r="BL176" s="14" t="s">
        <v>144</v>
      </c>
      <c r="BM176" s="235" t="s">
        <v>297</v>
      </c>
    </row>
    <row r="177" s="2" customFormat="1" ht="14.4" customHeight="1">
      <c r="A177" s="35"/>
      <c r="B177" s="36"/>
      <c r="C177" s="238" t="s">
        <v>312</v>
      </c>
      <c r="D177" s="238" t="s">
        <v>161</v>
      </c>
      <c r="E177" s="239" t="s">
        <v>299</v>
      </c>
      <c r="F177" s="240" t="s">
        <v>300</v>
      </c>
      <c r="G177" s="241" t="s">
        <v>251</v>
      </c>
      <c r="H177" s="242">
        <v>1472.5799999999999</v>
      </c>
      <c r="I177" s="243"/>
      <c r="J177" s="242">
        <f>ROUND(I177*H177,3)</f>
        <v>0</v>
      </c>
      <c r="K177" s="244"/>
      <c r="L177" s="245"/>
      <c r="M177" s="246" t="s">
        <v>1</v>
      </c>
      <c r="N177" s="247" t="s">
        <v>41</v>
      </c>
      <c r="O177" s="88"/>
      <c r="P177" s="233">
        <f>O177*H177</f>
        <v>0</v>
      </c>
      <c r="Q177" s="233">
        <v>0.023</v>
      </c>
      <c r="R177" s="233">
        <f>Q177*H177</f>
        <v>33.869340000000001</v>
      </c>
      <c r="S177" s="233">
        <v>0</v>
      </c>
      <c r="T177" s="234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35" t="s">
        <v>165</v>
      </c>
      <c r="AT177" s="235" t="s">
        <v>161</v>
      </c>
      <c r="AU177" s="235" t="s">
        <v>87</v>
      </c>
      <c r="AY177" s="14" t="s">
        <v>138</v>
      </c>
      <c r="BE177" s="236">
        <f>IF(N177="základná",J177,0)</f>
        <v>0</v>
      </c>
      <c r="BF177" s="236">
        <f>IF(N177="znížená",J177,0)</f>
        <v>0</v>
      </c>
      <c r="BG177" s="236">
        <f>IF(N177="zákl. prenesená",J177,0)</f>
        <v>0</v>
      </c>
      <c r="BH177" s="236">
        <f>IF(N177="zníž. prenesená",J177,0)</f>
        <v>0</v>
      </c>
      <c r="BI177" s="236">
        <f>IF(N177="nulová",J177,0)</f>
        <v>0</v>
      </c>
      <c r="BJ177" s="14" t="s">
        <v>87</v>
      </c>
      <c r="BK177" s="237">
        <f>ROUND(I177*H177,3)</f>
        <v>0</v>
      </c>
      <c r="BL177" s="14" t="s">
        <v>144</v>
      </c>
      <c r="BM177" s="235" t="s">
        <v>301</v>
      </c>
    </row>
    <row r="178" s="2" customFormat="1" ht="24.15" customHeight="1">
      <c r="A178" s="35"/>
      <c r="B178" s="36"/>
      <c r="C178" s="224" t="s">
        <v>318</v>
      </c>
      <c r="D178" s="224" t="s">
        <v>140</v>
      </c>
      <c r="E178" s="225" t="s">
        <v>421</v>
      </c>
      <c r="F178" s="226" t="s">
        <v>422</v>
      </c>
      <c r="G178" s="227" t="s">
        <v>251</v>
      </c>
      <c r="H178" s="228">
        <v>2</v>
      </c>
      <c r="I178" s="229"/>
      <c r="J178" s="228">
        <f>ROUND(I178*H178,3)</f>
        <v>0</v>
      </c>
      <c r="K178" s="230"/>
      <c r="L178" s="41"/>
      <c r="M178" s="231" t="s">
        <v>1</v>
      </c>
      <c r="N178" s="232" t="s">
        <v>41</v>
      </c>
      <c r="O178" s="88"/>
      <c r="P178" s="233">
        <f>O178*H178</f>
        <v>0</v>
      </c>
      <c r="Q178" s="233">
        <v>14.55747</v>
      </c>
      <c r="R178" s="233">
        <f>Q178*H178</f>
        <v>29.114940000000001</v>
      </c>
      <c r="S178" s="233">
        <v>0</v>
      </c>
      <c r="T178" s="234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35" t="s">
        <v>144</v>
      </c>
      <c r="AT178" s="235" t="s">
        <v>140</v>
      </c>
      <c r="AU178" s="235" t="s">
        <v>87</v>
      </c>
      <c r="AY178" s="14" t="s">
        <v>138</v>
      </c>
      <c r="BE178" s="236">
        <f>IF(N178="základná",J178,0)</f>
        <v>0</v>
      </c>
      <c r="BF178" s="236">
        <f>IF(N178="znížená",J178,0)</f>
        <v>0</v>
      </c>
      <c r="BG178" s="236">
        <f>IF(N178="zákl. prenesená",J178,0)</f>
        <v>0</v>
      </c>
      <c r="BH178" s="236">
        <f>IF(N178="zníž. prenesená",J178,0)</f>
        <v>0</v>
      </c>
      <c r="BI178" s="236">
        <f>IF(N178="nulová",J178,0)</f>
        <v>0</v>
      </c>
      <c r="BJ178" s="14" t="s">
        <v>87</v>
      </c>
      <c r="BK178" s="237">
        <f>ROUND(I178*H178,3)</f>
        <v>0</v>
      </c>
      <c r="BL178" s="14" t="s">
        <v>144</v>
      </c>
      <c r="BM178" s="235" t="s">
        <v>423</v>
      </c>
    </row>
    <row r="179" s="2" customFormat="1" ht="14.4" customHeight="1">
      <c r="A179" s="35"/>
      <c r="B179" s="36"/>
      <c r="C179" s="224" t="s">
        <v>324</v>
      </c>
      <c r="D179" s="224" t="s">
        <v>140</v>
      </c>
      <c r="E179" s="225" t="s">
        <v>424</v>
      </c>
      <c r="F179" s="226" t="s">
        <v>425</v>
      </c>
      <c r="G179" s="227" t="s">
        <v>284</v>
      </c>
      <c r="H179" s="228">
        <v>10</v>
      </c>
      <c r="I179" s="229"/>
      <c r="J179" s="228">
        <f>ROUND(I179*H179,3)</f>
        <v>0</v>
      </c>
      <c r="K179" s="230"/>
      <c r="L179" s="41"/>
      <c r="M179" s="231" t="s">
        <v>1</v>
      </c>
      <c r="N179" s="232" t="s">
        <v>41</v>
      </c>
      <c r="O179" s="88"/>
      <c r="P179" s="233">
        <f>O179*H179</f>
        <v>0</v>
      </c>
      <c r="Q179" s="233">
        <v>0.90208999999999995</v>
      </c>
      <c r="R179" s="233">
        <f>Q179*H179</f>
        <v>9.0208999999999993</v>
      </c>
      <c r="S179" s="233">
        <v>0</v>
      </c>
      <c r="T179" s="234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35" t="s">
        <v>144</v>
      </c>
      <c r="AT179" s="235" t="s">
        <v>140</v>
      </c>
      <c r="AU179" s="235" t="s">
        <v>87</v>
      </c>
      <c r="AY179" s="14" t="s">
        <v>138</v>
      </c>
      <c r="BE179" s="236">
        <f>IF(N179="základná",J179,0)</f>
        <v>0</v>
      </c>
      <c r="BF179" s="236">
        <f>IF(N179="znížená",J179,0)</f>
        <v>0</v>
      </c>
      <c r="BG179" s="236">
        <f>IF(N179="zákl. prenesená",J179,0)</f>
        <v>0</v>
      </c>
      <c r="BH179" s="236">
        <f>IF(N179="zníž. prenesená",J179,0)</f>
        <v>0</v>
      </c>
      <c r="BI179" s="236">
        <f>IF(N179="nulová",J179,0)</f>
        <v>0</v>
      </c>
      <c r="BJ179" s="14" t="s">
        <v>87</v>
      </c>
      <c r="BK179" s="237">
        <f>ROUND(I179*H179,3)</f>
        <v>0</v>
      </c>
      <c r="BL179" s="14" t="s">
        <v>144</v>
      </c>
      <c r="BM179" s="235" t="s">
        <v>426</v>
      </c>
    </row>
    <row r="180" s="2" customFormat="1" ht="24.15" customHeight="1">
      <c r="A180" s="35"/>
      <c r="B180" s="36"/>
      <c r="C180" s="238" t="s">
        <v>328</v>
      </c>
      <c r="D180" s="238" t="s">
        <v>161</v>
      </c>
      <c r="E180" s="239" t="s">
        <v>427</v>
      </c>
      <c r="F180" s="240" t="s">
        <v>428</v>
      </c>
      <c r="G180" s="241" t="s">
        <v>251</v>
      </c>
      <c r="H180" s="242">
        <v>10.1</v>
      </c>
      <c r="I180" s="243"/>
      <c r="J180" s="242">
        <f>ROUND(I180*H180,3)</f>
        <v>0</v>
      </c>
      <c r="K180" s="244"/>
      <c r="L180" s="245"/>
      <c r="M180" s="246" t="s">
        <v>1</v>
      </c>
      <c r="N180" s="247" t="s">
        <v>41</v>
      </c>
      <c r="O180" s="88"/>
      <c r="P180" s="233">
        <f>O180*H180</f>
        <v>0</v>
      </c>
      <c r="Q180" s="233">
        <v>0.32300000000000001</v>
      </c>
      <c r="R180" s="233">
        <f>Q180*H180</f>
        <v>3.2623000000000002</v>
      </c>
      <c r="S180" s="233">
        <v>0</v>
      </c>
      <c r="T180" s="234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35" t="s">
        <v>165</v>
      </c>
      <c r="AT180" s="235" t="s">
        <v>161</v>
      </c>
      <c r="AU180" s="235" t="s">
        <v>87</v>
      </c>
      <c r="AY180" s="14" t="s">
        <v>138</v>
      </c>
      <c r="BE180" s="236">
        <f>IF(N180="základná",J180,0)</f>
        <v>0</v>
      </c>
      <c r="BF180" s="236">
        <f>IF(N180="znížená",J180,0)</f>
        <v>0</v>
      </c>
      <c r="BG180" s="236">
        <f>IF(N180="zákl. prenesená",J180,0)</f>
        <v>0</v>
      </c>
      <c r="BH180" s="236">
        <f>IF(N180="zníž. prenesená",J180,0)</f>
        <v>0</v>
      </c>
      <c r="BI180" s="236">
        <f>IF(N180="nulová",J180,0)</f>
        <v>0</v>
      </c>
      <c r="BJ180" s="14" t="s">
        <v>87</v>
      </c>
      <c r="BK180" s="237">
        <f>ROUND(I180*H180,3)</f>
        <v>0</v>
      </c>
      <c r="BL180" s="14" t="s">
        <v>144</v>
      </c>
      <c r="BM180" s="235" t="s">
        <v>429</v>
      </c>
    </row>
    <row r="181" s="2" customFormat="1" ht="24.15" customHeight="1">
      <c r="A181" s="35"/>
      <c r="B181" s="36"/>
      <c r="C181" s="224" t="s">
        <v>430</v>
      </c>
      <c r="D181" s="224" t="s">
        <v>140</v>
      </c>
      <c r="E181" s="225" t="s">
        <v>391</v>
      </c>
      <c r="F181" s="226" t="s">
        <v>392</v>
      </c>
      <c r="G181" s="227" t="s">
        <v>284</v>
      </c>
      <c r="H181" s="228">
        <v>3</v>
      </c>
      <c r="I181" s="229"/>
      <c r="J181" s="228">
        <f>ROUND(I181*H181,3)</f>
        <v>0</v>
      </c>
      <c r="K181" s="230"/>
      <c r="L181" s="41"/>
      <c r="M181" s="231" t="s">
        <v>1</v>
      </c>
      <c r="N181" s="232" t="s">
        <v>41</v>
      </c>
      <c r="O181" s="88"/>
      <c r="P181" s="233">
        <f>O181*H181</f>
        <v>0</v>
      </c>
      <c r="Q181" s="233">
        <v>0</v>
      </c>
      <c r="R181" s="233">
        <f>Q181*H181</f>
        <v>0</v>
      </c>
      <c r="S181" s="233">
        <v>0</v>
      </c>
      <c r="T181" s="234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35" t="s">
        <v>144</v>
      </c>
      <c r="AT181" s="235" t="s">
        <v>140</v>
      </c>
      <c r="AU181" s="235" t="s">
        <v>87</v>
      </c>
      <c r="AY181" s="14" t="s">
        <v>138</v>
      </c>
      <c r="BE181" s="236">
        <f>IF(N181="základná",J181,0)</f>
        <v>0</v>
      </c>
      <c r="BF181" s="236">
        <f>IF(N181="znížená",J181,0)</f>
        <v>0</v>
      </c>
      <c r="BG181" s="236">
        <f>IF(N181="zákl. prenesená",J181,0)</f>
        <v>0</v>
      </c>
      <c r="BH181" s="236">
        <f>IF(N181="zníž. prenesená",J181,0)</f>
        <v>0</v>
      </c>
      <c r="BI181" s="236">
        <f>IF(N181="nulová",J181,0)</f>
        <v>0</v>
      </c>
      <c r="BJ181" s="14" t="s">
        <v>87</v>
      </c>
      <c r="BK181" s="237">
        <f>ROUND(I181*H181,3)</f>
        <v>0</v>
      </c>
      <c r="BL181" s="14" t="s">
        <v>144</v>
      </c>
      <c r="BM181" s="235" t="s">
        <v>431</v>
      </c>
    </row>
    <row r="182" s="2" customFormat="1" ht="37.8" customHeight="1">
      <c r="A182" s="35"/>
      <c r="B182" s="36"/>
      <c r="C182" s="224" t="s">
        <v>432</v>
      </c>
      <c r="D182" s="224" t="s">
        <v>140</v>
      </c>
      <c r="E182" s="225" t="s">
        <v>433</v>
      </c>
      <c r="F182" s="226" t="s">
        <v>434</v>
      </c>
      <c r="G182" s="227" t="s">
        <v>143</v>
      </c>
      <c r="H182" s="228">
        <v>4</v>
      </c>
      <c r="I182" s="229"/>
      <c r="J182" s="228">
        <f>ROUND(I182*H182,3)</f>
        <v>0</v>
      </c>
      <c r="K182" s="230"/>
      <c r="L182" s="41"/>
      <c r="M182" s="231" t="s">
        <v>1</v>
      </c>
      <c r="N182" s="232" t="s">
        <v>41</v>
      </c>
      <c r="O182" s="88"/>
      <c r="P182" s="233">
        <f>O182*H182</f>
        <v>0</v>
      </c>
      <c r="Q182" s="233">
        <v>0</v>
      </c>
      <c r="R182" s="233">
        <f>Q182*H182</f>
        <v>0</v>
      </c>
      <c r="S182" s="233">
        <v>2.2000000000000002</v>
      </c>
      <c r="T182" s="234">
        <f>S182*H182</f>
        <v>8.8000000000000007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35" t="s">
        <v>144</v>
      </c>
      <c r="AT182" s="235" t="s">
        <v>140</v>
      </c>
      <c r="AU182" s="235" t="s">
        <v>87</v>
      </c>
      <c r="AY182" s="14" t="s">
        <v>138</v>
      </c>
      <c r="BE182" s="236">
        <f>IF(N182="základná",J182,0)</f>
        <v>0</v>
      </c>
      <c r="BF182" s="236">
        <f>IF(N182="znížená",J182,0)</f>
        <v>0</v>
      </c>
      <c r="BG182" s="236">
        <f>IF(N182="zákl. prenesená",J182,0)</f>
        <v>0</v>
      </c>
      <c r="BH182" s="236">
        <f>IF(N182="zníž. prenesená",J182,0)</f>
        <v>0</v>
      </c>
      <c r="BI182" s="236">
        <f>IF(N182="nulová",J182,0)</f>
        <v>0</v>
      </c>
      <c r="BJ182" s="14" t="s">
        <v>87</v>
      </c>
      <c r="BK182" s="237">
        <f>ROUND(I182*H182,3)</f>
        <v>0</v>
      </c>
      <c r="BL182" s="14" t="s">
        <v>144</v>
      </c>
      <c r="BM182" s="235" t="s">
        <v>435</v>
      </c>
    </row>
    <row r="183" s="2" customFormat="1" ht="24.15" customHeight="1">
      <c r="A183" s="35"/>
      <c r="B183" s="36"/>
      <c r="C183" s="224" t="s">
        <v>436</v>
      </c>
      <c r="D183" s="224" t="s">
        <v>140</v>
      </c>
      <c r="E183" s="225" t="s">
        <v>437</v>
      </c>
      <c r="F183" s="226" t="s">
        <v>438</v>
      </c>
      <c r="G183" s="227" t="s">
        <v>164</v>
      </c>
      <c r="H183" s="228">
        <v>8.8000000000000007</v>
      </c>
      <c r="I183" s="229"/>
      <c r="J183" s="228">
        <f>ROUND(I183*H183,3)</f>
        <v>0</v>
      </c>
      <c r="K183" s="230"/>
      <c r="L183" s="41"/>
      <c r="M183" s="231" t="s">
        <v>1</v>
      </c>
      <c r="N183" s="232" t="s">
        <v>41</v>
      </c>
      <c r="O183" s="88"/>
      <c r="P183" s="233">
        <f>O183*H183</f>
        <v>0</v>
      </c>
      <c r="Q183" s="233">
        <v>0</v>
      </c>
      <c r="R183" s="233">
        <f>Q183*H183</f>
        <v>0</v>
      </c>
      <c r="S183" s="233">
        <v>0</v>
      </c>
      <c r="T183" s="234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35" t="s">
        <v>144</v>
      </c>
      <c r="AT183" s="235" t="s">
        <v>140</v>
      </c>
      <c r="AU183" s="235" t="s">
        <v>87</v>
      </c>
      <c r="AY183" s="14" t="s">
        <v>138</v>
      </c>
      <c r="BE183" s="236">
        <f>IF(N183="základná",J183,0)</f>
        <v>0</v>
      </c>
      <c r="BF183" s="236">
        <f>IF(N183="znížená",J183,0)</f>
        <v>0</v>
      </c>
      <c r="BG183" s="236">
        <f>IF(N183="zákl. prenesená",J183,0)</f>
        <v>0</v>
      </c>
      <c r="BH183" s="236">
        <f>IF(N183="zníž. prenesená",J183,0)</f>
        <v>0</v>
      </c>
      <c r="BI183" s="236">
        <f>IF(N183="nulová",J183,0)</f>
        <v>0</v>
      </c>
      <c r="BJ183" s="14" t="s">
        <v>87</v>
      </c>
      <c r="BK183" s="237">
        <f>ROUND(I183*H183,3)</f>
        <v>0</v>
      </c>
      <c r="BL183" s="14" t="s">
        <v>144</v>
      </c>
      <c r="BM183" s="235" t="s">
        <v>439</v>
      </c>
    </row>
    <row r="184" s="2" customFormat="1" ht="24.15" customHeight="1">
      <c r="A184" s="35"/>
      <c r="B184" s="36"/>
      <c r="C184" s="224" t="s">
        <v>440</v>
      </c>
      <c r="D184" s="224" t="s">
        <v>140</v>
      </c>
      <c r="E184" s="225" t="s">
        <v>441</v>
      </c>
      <c r="F184" s="226" t="s">
        <v>442</v>
      </c>
      <c r="G184" s="227" t="s">
        <v>164</v>
      </c>
      <c r="H184" s="228">
        <v>79.200000000000003</v>
      </c>
      <c r="I184" s="229"/>
      <c r="J184" s="228">
        <f>ROUND(I184*H184,3)</f>
        <v>0</v>
      </c>
      <c r="K184" s="230"/>
      <c r="L184" s="41"/>
      <c r="M184" s="231" t="s">
        <v>1</v>
      </c>
      <c r="N184" s="232" t="s">
        <v>41</v>
      </c>
      <c r="O184" s="88"/>
      <c r="P184" s="233">
        <f>O184*H184</f>
        <v>0</v>
      </c>
      <c r="Q184" s="233">
        <v>0</v>
      </c>
      <c r="R184" s="233">
        <f>Q184*H184</f>
        <v>0</v>
      </c>
      <c r="S184" s="233">
        <v>0</v>
      </c>
      <c r="T184" s="234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35" t="s">
        <v>144</v>
      </c>
      <c r="AT184" s="235" t="s">
        <v>140</v>
      </c>
      <c r="AU184" s="235" t="s">
        <v>87</v>
      </c>
      <c r="AY184" s="14" t="s">
        <v>138</v>
      </c>
      <c r="BE184" s="236">
        <f>IF(N184="základná",J184,0)</f>
        <v>0</v>
      </c>
      <c r="BF184" s="236">
        <f>IF(N184="znížená",J184,0)</f>
        <v>0</v>
      </c>
      <c r="BG184" s="236">
        <f>IF(N184="zákl. prenesená",J184,0)</f>
        <v>0</v>
      </c>
      <c r="BH184" s="236">
        <f>IF(N184="zníž. prenesená",J184,0)</f>
        <v>0</v>
      </c>
      <c r="BI184" s="236">
        <f>IF(N184="nulová",J184,0)</f>
        <v>0</v>
      </c>
      <c r="BJ184" s="14" t="s">
        <v>87</v>
      </c>
      <c r="BK184" s="237">
        <f>ROUND(I184*H184,3)</f>
        <v>0</v>
      </c>
      <c r="BL184" s="14" t="s">
        <v>144</v>
      </c>
      <c r="BM184" s="235" t="s">
        <v>443</v>
      </c>
    </row>
    <row r="185" s="2" customFormat="1" ht="24.15" customHeight="1">
      <c r="A185" s="35"/>
      <c r="B185" s="36"/>
      <c r="C185" s="224" t="s">
        <v>444</v>
      </c>
      <c r="D185" s="224" t="s">
        <v>140</v>
      </c>
      <c r="E185" s="225" t="s">
        <v>445</v>
      </c>
      <c r="F185" s="226" t="s">
        <v>446</v>
      </c>
      <c r="G185" s="227" t="s">
        <v>164</v>
      </c>
      <c r="H185" s="228">
        <v>8.8000000000000007</v>
      </c>
      <c r="I185" s="229"/>
      <c r="J185" s="228">
        <f>ROUND(I185*H185,3)</f>
        <v>0</v>
      </c>
      <c r="K185" s="230"/>
      <c r="L185" s="41"/>
      <c r="M185" s="231" t="s">
        <v>1</v>
      </c>
      <c r="N185" s="232" t="s">
        <v>41</v>
      </c>
      <c r="O185" s="88"/>
      <c r="P185" s="233">
        <f>O185*H185</f>
        <v>0</v>
      </c>
      <c r="Q185" s="233">
        <v>0</v>
      </c>
      <c r="R185" s="233">
        <f>Q185*H185</f>
        <v>0</v>
      </c>
      <c r="S185" s="233">
        <v>0</v>
      </c>
      <c r="T185" s="234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35" t="s">
        <v>144</v>
      </c>
      <c r="AT185" s="235" t="s">
        <v>140</v>
      </c>
      <c r="AU185" s="235" t="s">
        <v>87</v>
      </c>
      <c r="AY185" s="14" t="s">
        <v>138</v>
      </c>
      <c r="BE185" s="236">
        <f>IF(N185="základná",J185,0)</f>
        <v>0</v>
      </c>
      <c r="BF185" s="236">
        <f>IF(N185="znížená",J185,0)</f>
        <v>0</v>
      </c>
      <c r="BG185" s="236">
        <f>IF(N185="zákl. prenesená",J185,0)</f>
        <v>0</v>
      </c>
      <c r="BH185" s="236">
        <f>IF(N185="zníž. prenesená",J185,0)</f>
        <v>0</v>
      </c>
      <c r="BI185" s="236">
        <f>IF(N185="nulová",J185,0)</f>
        <v>0</v>
      </c>
      <c r="BJ185" s="14" t="s">
        <v>87</v>
      </c>
      <c r="BK185" s="237">
        <f>ROUND(I185*H185,3)</f>
        <v>0</v>
      </c>
      <c r="BL185" s="14" t="s">
        <v>144</v>
      </c>
      <c r="BM185" s="235" t="s">
        <v>447</v>
      </c>
    </row>
    <row r="186" s="12" customFormat="1" ht="22.8" customHeight="1">
      <c r="A186" s="12"/>
      <c r="B186" s="208"/>
      <c r="C186" s="209"/>
      <c r="D186" s="210" t="s">
        <v>74</v>
      </c>
      <c r="E186" s="222" t="s">
        <v>302</v>
      </c>
      <c r="F186" s="222" t="s">
        <v>303</v>
      </c>
      <c r="G186" s="209"/>
      <c r="H186" s="209"/>
      <c r="I186" s="212"/>
      <c r="J186" s="223">
        <f>BK186</f>
        <v>0</v>
      </c>
      <c r="K186" s="209"/>
      <c r="L186" s="214"/>
      <c r="M186" s="215"/>
      <c r="N186" s="216"/>
      <c r="O186" s="216"/>
      <c r="P186" s="217">
        <f>P187</f>
        <v>0</v>
      </c>
      <c r="Q186" s="216"/>
      <c r="R186" s="217">
        <f>R187</f>
        <v>0</v>
      </c>
      <c r="S186" s="216"/>
      <c r="T186" s="218">
        <f>T187</f>
        <v>0</v>
      </c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R186" s="219" t="s">
        <v>81</v>
      </c>
      <c r="AT186" s="220" t="s">
        <v>74</v>
      </c>
      <c r="AU186" s="220" t="s">
        <v>81</v>
      </c>
      <c r="AY186" s="219" t="s">
        <v>138</v>
      </c>
      <c r="BK186" s="221">
        <f>BK187</f>
        <v>0</v>
      </c>
    </row>
    <row r="187" s="2" customFormat="1" ht="24.15" customHeight="1">
      <c r="A187" s="35"/>
      <c r="B187" s="36"/>
      <c r="C187" s="224" t="s">
        <v>448</v>
      </c>
      <c r="D187" s="224" t="s">
        <v>140</v>
      </c>
      <c r="E187" s="225" t="s">
        <v>305</v>
      </c>
      <c r="F187" s="226" t="s">
        <v>306</v>
      </c>
      <c r="G187" s="227" t="s">
        <v>164</v>
      </c>
      <c r="H187" s="228">
        <v>3046.1999999999998</v>
      </c>
      <c r="I187" s="229"/>
      <c r="J187" s="228">
        <f>ROUND(I187*H187,3)</f>
        <v>0</v>
      </c>
      <c r="K187" s="230"/>
      <c r="L187" s="41"/>
      <c r="M187" s="231" t="s">
        <v>1</v>
      </c>
      <c r="N187" s="232" t="s">
        <v>41</v>
      </c>
      <c r="O187" s="88"/>
      <c r="P187" s="233">
        <f>O187*H187</f>
        <v>0</v>
      </c>
      <c r="Q187" s="233">
        <v>0</v>
      </c>
      <c r="R187" s="233">
        <f>Q187*H187</f>
        <v>0</v>
      </c>
      <c r="S187" s="233">
        <v>0</v>
      </c>
      <c r="T187" s="234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35" t="s">
        <v>144</v>
      </c>
      <c r="AT187" s="235" t="s">
        <v>140</v>
      </c>
      <c r="AU187" s="235" t="s">
        <v>87</v>
      </c>
      <c r="AY187" s="14" t="s">
        <v>138</v>
      </c>
      <c r="BE187" s="236">
        <f>IF(N187="základná",J187,0)</f>
        <v>0</v>
      </c>
      <c r="BF187" s="236">
        <f>IF(N187="znížená",J187,0)</f>
        <v>0</v>
      </c>
      <c r="BG187" s="236">
        <f>IF(N187="zákl. prenesená",J187,0)</f>
        <v>0</v>
      </c>
      <c r="BH187" s="236">
        <f>IF(N187="zníž. prenesená",J187,0)</f>
        <v>0</v>
      </c>
      <c r="BI187" s="236">
        <f>IF(N187="nulová",J187,0)</f>
        <v>0</v>
      </c>
      <c r="BJ187" s="14" t="s">
        <v>87</v>
      </c>
      <c r="BK187" s="237">
        <f>ROUND(I187*H187,3)</f>
        <v>0</v>
      </c>
      <c r="BL187" s="14" t="s">
        <v>144</v>
      </c>
      <c r="BM187" s="235" t="s">
        <v>307</v>
      </c>
    </row>
    <row r="188" s="12" customFormat="1" ht="25.92" customHeight="1">
      <c r="A188" s="12"/>
      <c r="B188" s="208"/>
      <c r="C188" s="209"/>
      <c r="D188" s="210" t="s">
        <v>74</v>
      </c>
      <c r="E188" s="211" t="s">
        <v>449</v>
      </c>
      <c r="F188" s="211" t="s">
        <v>450</v>
      </c>
      <c r="G188" s="209"/>
      <c r="H188" s="209"/>
      <c r="I188" s="212"/>
      <c r="J188" s="213">
        <f>BK188</f>
        <v>0</v>
      </c>
      <c r="K188" s="209"/>
      <c r="L188" s="214"/>
      <c r="M188" s="215"/>
      <c r="N188" s="216"/>
      <c r="O188" s="216"/>
      <c r="P188" s="217">
        <f>P189</f>
        <v>0</v>
      </c>
      <c r="Q188" s="216"/>
      <c r="R188" s="217">
        <f>R189</f>
        <v>0.035999999999999997</v>
      </c>
      <c r="S188" s="216"/>
      <c r="T188" s="218">
        <f>T189</f>
        <v>0</v>
      </c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R188" s="219" t="s">
        <v>87</v>
      </c>
      <c r="AT188" s="220" t="s">
        <v>74</v>
      </c>
      <c r="AU188" s="220" t="s">
        <v>75</v>
      </c>
      <c r="AY188" s="219" t="s">
        <v>138</v>
      </c>
      <c r="BK188" s="221">
        <f>BK189</f>
        <v>0</v>
      </c>
    </row>
    <row r="189" s="12" customFormat="1" ht="22.8" customHeight="1">
      <c r="A189" s="12"/>
      <c r="B189" s="208"/>
      <c r="C189" s="209"/>
      <c r="D189" s="210" t="s">
        <v>74</v>
      </c>
      <c r="E189" s="222" t="s">
        <v>451</v>
      </c>
      <c r="F189" s="222" t="s">
        <v>452</v>
      </c>
      <c r="G189" s="209"/>
      <c r="H189" s="209"/>
      <c r="I189" s="212"/>
      <c r="J189" s="223">
        <f>BK189</f>
        <v>0</v>
      </c>
      <c r="K189" s="209"/>
      <c r="L189" s="214"/>
      <c r="M189" s="215"/>
      <c r="N189" s="216"/>
      <c r="O189" s="216"/>
      <c r="P189" s="217">
        <f>SUM(P190:P193)</f>
        <v>0</v>
      </c>
      <c r="Q189" s="216"/>
      <c r="R189" s="217">
        <f>SUM(R190:R193)</f>
        <v>0.035999999999999997</v>
      </c>
      <c r="S189" s="216"/>
      <c r="T189" s="218">
        <f>SUM(T190:T193)</f>
        <v>0</v>
      </c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R189" s="219" t="s">
        <v>87</v>
      </c>
      <c r="AT189" s="220" t="s">
        <v>74</v>
      </c>
      <c r="AU189" s="220" t="s">
        <v>81</v>
      </c>
      <c r="AY189" s="219" t="s">
        <v>138</v>
      </c>
      <c r="BK189" s="221">
        <f>SUM(BK190:BK193)</f>
        <v>0</v>
      </c>
    </row>
    <row r="190" s="2" customFormat="1" ht="24.15" customHeight="1">
      <c r="A190" s="35"/>
      <c r="B190" s="36"/>
      <c r="C190" s="224" t="s">
        <v>453</v>
      </c>
      <c r="D190" s="224" t="s">
        <v>140</v>
      </c>
      <c r="E190" s="225" t="s">
        <v>454</v>
      </c>
      <c r="F190" s="226" t="s">
        <v>455</v>
      </c>
      <c r="G190" s="227" t="s">
        <v>201</v>
      </c>
      <c r="H190" s="228">
        <v>17.600000000000001</v>
      </c>
      <c r="I190" s="229"/>
      <c r="J190" s="228">
        <f>ROUND(I190*H190,3)</f>
        <v>0</v>
      </c>
      <c r="K190" s="230"/>
      <c r="L190" s="41"/>
      <c r="M190" s="231" t="s">
        <v>1</v>
      </c>
      <c r="N190" s="232" t="s">
        <v>41</v>
      </c>
      <c r="O190" s="88"/>
      <c r="P190" s="233">
        <f>O190*H190</f>
        <v>0</v>
      </c>
      <c r="Q190" s="233">
        <v>0</v>
      </c>
      <c r="R190" s="233">
        <f>Q190*H190</f>
        <v>0</v>
      </c>
      <c r="S190" s="233">
        <v>0</v>
      </c>
      <c r="T190" s="234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35" t="s">
        <v>203</v>
      </c>
      <c r="AT190" s="235" t="s">
        <v>140</v>
      </c>
      <c r="AU190" s="235" t="s">
        <v>87</v>
      </c>
      <c r="AY190" s="14" t="s">
        <v>138</v>
      </c>
      <c r="BE190" s="236">
        <f>IF(N190="základná",J190,0)</f>
        <v>0</v>
      </c>
      <c r="BF190" s="236">
        <f>IF(N190="znížená",J190,0)</f>
        <v>0</v>
      </c>
      <c r="BG190" s="236">
        <f>IF(N190="zákl. prenesená",J190,0)</f>
        <v>0</v>
      </c>
      <c r="BH190" s="236">
        <f>IF(N190="zníž. prenesená",J190,0)</f>
        <v>0</v>
      </c>
      <c r="BI190" s="236">
        <f>IF(N190="nulová",J190,0)</f>
        <v>0</v>
      </c>
      <c r="BJ190" s="14" t="s">
        <v>87</v>
      </c>
      <c r="BK190" s="237">
        <f>ROUND(I190*H190,3)</f>
        <v>0</v>
      </c>
      <c r="BL190" s="14" t="s">
        <v>203</v>
      </c>
      <c r="BM190" s="235" t="s">
        <v>456</v>
      </c>
    </row>
    <row r="191" s="2" customFormat="1" ht="14.4" customHeight="1">
      <c r="A191" s="35"/>
      <c r="B191" s="36"/>
      <c r="C191" s="238" t="s">
        <v>457</v>
      </c>
      <c r="D191" s="238" t="s">
        <v>161</v>
      </c>
      <c r="E191" s="239" t="s">
        <v>458</v>
      </c>
      <c r="F191" s="240" t="s">
        <v>459</v>
      </c>
      <c r="G191" s="241" t="s">
        <v>164</v>
      </c>
      <c r="H191" s="242">
        <v>0.0060000000000000001</v>
      </c>
      <c r="I191" s="243"/>
      <c r="J191" s="242">
        <f>ROUND(I191*H191,3)</f>
        <v>0</v>
      </c>
      <c r="K191" s="244"/>
      <c r="L191" s="245"/>
      <c r="M191" s="246" t="s">
        <v>1</v>
      </c>
      <c r="N191" s="247" t="s">
        <v>41</v>
      </c>
      <c r="O191" s="88"/>
      <c r="P191" s="233">
        <f>O191*H191</f>
        <v>0</v>
      </c>
      <c r="Q191" s="233">
        <v>1</v>
      </c>
      <c r="R191" s="233">
        <f>Q191*H191</f>
        <v>0.0060000000000000001</v>
      </c>
      <c r="S191" s="233">
        <v>0</v>
      </c>
      <c r="T191" s="234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35" t="s">
        <v>269</v>
      </c>
      <c r="AT191" s="235" t="s">
        <v>161</v>
      </c>
      <c r="AU191" s="235" t="s">
        <v>87</v>
      </c>
      <c r="AY191" s="14" t="s">
        <v>138</v>
      </c>
      <c r="BE191" s="236">
        <f>IF(N191="základná",J191,0)</f>
        <v>0</v>
      </c>
      <c r="BF191" s="236">
        <f>IF(N191="znížená",J191,0)</f>
        <v>0</v>
      </c>
      <c r="BG191" s="236">
        <f>IF(N191="zákl. prenesená",J191,0)</f>
        <v>0</v>
      </c>
      <c r="BH191" s="236">
        <f>IF(N191="zníž. prenesená",J191,0)</f>
        <v>0</v>
      </c>
      <c r="BI191" s="236">
        <f>IF(N191="nulová",J191,0)</f>
        <v>0</v>
      </c>
      <c r="BJ191" s="14" t="s">
        <v>87</v>
      </c>
      <c r="BK191" s="237">
        <f>ROUND(I191*H191,3)</f>
        <v>0</v>
      </c>
      <c r="BL191" s="14" t="s">
        <v>203</v>
      </c>
      <c r="BM191" s="235" t="s">
        <v>460</v>
      </c>
    </row>
    <row r="192" s="2" customFormat="1" ht="24.15" customHeight="1">
      <c r="A192" s="35"/>
      <c r="B192" s="36"/>
      <c r="C192" s="224" t="s">
        <v>461</v>
      </c>
      <c r="D192" s="224" t="s">
        <v>140</v>
      </c>
      <c r="E192" s="225" t="s">
        <v>462</v>
      </c>
      <c r="F192" s="226" t="s">
        <v>463</v>
      </c>
      <c r="G192" s="227" t="s">
        <v>201</v>
      </c>
      <c r="H192" s="228">
        <v>35.200000000000003</v>
      </c>
      <c r="I192" s="229"/>
      <c r="J192" s="228">
        <f>ROUND(I192*H192,3)</f>
        <v>0</v>
      </c>
      <c r="K192" s="230"/>
      <c r="L192" s="41"/>
      <c r="M192" s="231" t="s">
        <v>1</v>
      </c>
      <c r="N192" s="232" t="s">
        <v>41</v>
      </c>
      <c r="O192" s="88"/>
      <c r="P192" s="233">
        <f>O192*H192</f>
        <v>0</v>
      </c>
      <c r="Q192" s="233">
        <v>0</v>
      </c>
      <c r="R192" s="233">
        <f>Q192*H192</f>
        <v>0</v>
      </c>
      <c r="S192" s="233">
        <v>0</v>
      </c>
      <c r="T192" s="234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35" t="s">
        <v>203</v>
      </c>
      <c r="AT192" s="235" t="s">
        <v>140</v>
      </c>
      <c r="AU192" s="235" t="s">
        <v>87</v>
      </c>
      <c r="AY192" s="14" t="s">
        <v>138</v>
      </c>
      <c r="BE192" s="236">
        <f>IF(N192="základná",J192,0)</f>
        <v>0</v>
      </c>
      <c r="BF192" s="236">
        <f>IF(N192="znížená",J192,0)</f>
        <v>0</v>
      </c>
      <c r="BG192" s="236">
        <f>IF(N192="zákl. prenesená",J192,0)</f>
        <v>0</v>
      </c>
      <c r="BH192" s="236">
        <f>IF(N192="zníž. prenesená",J192,0)</f>
        <v>0</v>
      </c>
      <c r="BI192" s="236">
        <f>IF(N192="nulová",J192,0)</f>
        <v>0</v>
      </c>
      <c r="BJ192" s="14" t="s">
        <v>87</v>
      </c>
      <c r="BK192" s="237">
        <f>ROUND(I192*H192,3)</f>
        <v>0</v>
      </c>
      <c r="BL192" s="14" t="s">
        <v>203</v>
      </c>
      <c r="BM192" s="235" t="s">
        <v>464</v>
      </c>
    </row>
    <row r="193" s="2" customFormat="1" ht="14.4" customHeight="1">
      <c r="A193" s="35"/>
      <c r="B193" s="36"/>
      <c r="C193" s="238" t="s">
        <v>465</v>
      </c>
      <c r="D193" s="238" t="s">
        <v>161</v>
      </c>
      <c r="E193" s="239" t="s">
        <v>466</v>
      </c>
      <c r="F193" s="240" t="s">
        <v>467</v>
      </c>
      <c r="G193" s="241" t="s">
        <v>164</v>
      </c>
      <c r="H193" s="242">
        <v>0.029999999999999999</v>
      </c>
      <c r="I193" s="243"/>
      <c r="J193" s="242">
        <f>ROUND(I193*H193,3)</f>
        <v>0</v>
      </c>
      <c r="K193" s="244"/>
      <c r="L193" s="245"/>
      <c r="M193" s="246" t="s">
        <v>1</v>
      </c>
      <c r="N193" s="247" t="s">
        <v>41</v>
      </c>
      <c r="O193" s="88"/>
      <c r="P193" s="233">
        <f>O193*H193</f>
        <v>0</v>
      </c>
      <c r="Q193" s="233">
        <v>1</v>
      </c>
      <c r="R193" s="233">
        <f>Q193*H193</f>
        <v>0.029999999999999999</v>
      </c>
      <c r="S193" s="233">
        <v>0</v>
      </c>
      <c r="T193" s="234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35" t="s">
        <v>269</v>
      </c>
      <c r="AT193" s="235" t="s">
        <v>161</v>
      </c>
      <c r="AU193" s="235" t="s">
        <v>87</v>
      </c>
      <c r="AY193" s="14" t="s">
        <v>138</v>
      </c>
      <c r="BE193" s="236">
        <f>IF(N193="základná",J193,0)</f>
        <v>0</v>
      </c>
      <c r="BF193" s="236">
        <f>IF(N193="znížená",J193,0)</f>
        <v>0</v>
      </c>
      <c r="BG193" s="236">
        <f>IF(N193="zákl. prenesená",J193,0)</f>
        <v>0</v>
      </c>
      <c r="BH193" s="236">
        <f>IF(N193="zníž. prenesená",J193,0)</f>
        <v>0</v>
      </c>
      <c r="BI193" s="236">
        <f>IF(N193="nulová",J193,0)</f>
        <v>0</v>
      </c>
      <c r="BJ193" s="14" t="s">
        <v>87</v>
      </c>
      <c r="BK193" s="237">
        <f>ROUND(I193*H193,3)</f>
        <v>0</v>
      </c>
      <c r="BL193" s="14" t="s">
        <v>203</v>
      </c>
      <c r="BM193" s="235" t="s">
        <v>468</v>
      </c>
    </row>
    <row r="194" s="12" customFormat="1" ht="25.92" customHeight="1">
      <c r="A194" s="12"/>
      <c r="B194" s="208"/>
      <c r="C194" s="209"/>
      <c r="D194" s="210" t="s">
        <v>74</v>
      </c>
      <c r="E194" s="211" t="s">
        <v>308</v>
      </c>
      <c r="F194" s="211" t="s">
        <v>309</v>
      </c>
      <c r="G194" s="209"/>
      <c r="H194" s="209"/>
      <c r="I194" s="212"/>
      <c r="J194" s="213">
        <f>BK194</f>
        <v>0</v>
      </c>
      <c r="K194" s="209"/>
      <c r="L194" s="214"/>
      <c r="M194" s="215"/>
      <c r="N194" s="216"/>
      <c r="O194" s="216"/>
      <c r="P194" s="217">
        <f>P195+P198</f>
        <v>0</v>
      </c>
      <c r="Q194" s="216"/>
      <c r="R194" s="217">
        <f>R195+R198</f>
        <v>0</v>
      </c>
      <c r="S194" s="216"/>
      <c r="T194" s="218">
        <f>T195+T198</f>
        <v>0</v>
      </c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R194" s="219" t="s">
        <v>156</v>
      </c>
      <c r="AT194" s="220" t="s">
        <v>74</v>
      </c>
      <c r="AU194" s="220" t="s">
        <v>75</v>
      </c>
      <c r="AY194" s="219" t="s">
        <v>138</v>
      </c>
      <c r="BK194" s="221">
        <f>BK195+BK198</f>
        <v>0</v>
      </c>
    </row>
    <row r="195" s="12" customFormat="1" ht="22.8" customHeight="1">
      <c r="A195" s="12"/>
      <c r="B195" s="208"/>
      <c r="C195" s="209"/>
      <c r="D195" s="210" t="s">
        <v>74</v>
      </c>
      <c r="E195" s="222" t="s">
        <v>310</v>
      </c>
      <c r="F195" s="222" t="s">
        <v>311</v>
      </c>
      <c r="G195" s="209"/>
      <c r="H195" s="209"/>
      <c r="I195" s="212"/>
      <c r="J195" s="223">
        <f>BK195</f>
        <v>0</v>
      </c>
      <c r="K195" s="209"/>
      <c r="L195" s="214"/>
      <c r="M195" s="215"/>
      <c r="N195" s="216"/>
      <c r="O195" s="216"/>
      <c r="P195" s="217">
        <f>SUM(P196:P197)</f>
        <v>0</v>
      </c>
      <c r="Q195" s="216"/>
      <c r="R195" s="217">
        <f>SUM(R196:R197)</f>
        <v>0</v>
      </c>
      <c r="S195" s="216"/>
      <c r="T195" s="218">
        <f>SUM(T196:T197)</f>
        <v>0</v>
      </c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R195" s="219" t="s">
        <v>156</v>
      </c>
      <c r="AT195" s="220" t="s">
        <v>74</v>
      </c>
      <c r="AU195" s="220" t="s">
        <v>81</v>
      </c>
      <c r="AY195" s="219" t="s">
        <v>138</v>
      </c>
      <c r="BK195" s="221">
        <f>SUM(BK196:BK197)</f>
        <v>0</v>
      </c>
    </row>
    <row r="196" s="2" customFormat="1" ht="24.15" customHeight="1">
      <c r="A196" s="35"/>
      <c r="B196" s="36"/>
      <c r="C196" s="224" t="s">
        <v>469</v>
      </c>
      <c r="D196" s="224" t="s">
        <v>140</v>
      </c>
      <c r="E196" s="225" t="s">
        <v>313</v>
      </c>
      <c r="F196" s="226" t="s">
        <v>314</v>
      </c>
      <c r="G196" s="227" t="s">
        <v>315</v>
      </c>
      <c r="H196" s="228">
        <v>1</v>
      </c>
      <c r="I196" s="229"/>
      <c r="J196" s="228">
        <f>ROUND(I196*H196,3)</f>
        <v>0</v>
      </c>
      <c r="K196" s="230"/>
      <c r="L196" s="41"/>
      <c r="M196" s="231" t="s">
        <v>1</v>
      </c>
      <c r="N196" s="232" t="s">
        <v>41</v>
      </c>
      <c r="O196" s="88"/>
      <c r="P196" s="233">
        <f>O196*H196</f>
        <v>0</v>
      </c>
      <c r="Q196" s="233">
        <v>0</v>
      </c>
      <c r="R196" s="233">
        <f>Q196*H196</f>
        <v>0</v>
      </c>
      <c r="S196" s="233">
        <v>0</v>
      </c>
      <c r="T196" s="234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35" t="s">
        <v>316</v>
      </c>
      <c r="AT196" s="235" t="s">
        <v>140</v>
      </c>
      <c r="AU196" s="235" t="s">
        <v>87</v>
      </c>
      <c r="AY196" s="14" t="s">
        <v>138</v>
      </c>
      <c r="BE196" s="236">
        <f>IF(N196="základná",J196,0)</f>
        <v>0</v>
      </c>
      <c r="BF196" s="236">
        <f>IF(N196="znížená",J196,0)</f>
        <v>0</v>
      </c>
      <c r="BG196" s="236">
        <f>IF(N196="zákl. prenesená",J196,0)</f>
        <v>0</v>
      </c>
      <c r="BH196" s="236">
        <f>IF(N196="zníž. prenesená",J196,0)</f>
        <v>0</v>
      </c>
      <c r="BI196" s="236">
        <f>IF(N196="nulová",J196,0)</f>
        <v>0</v>
      </c>
      <c r="BJ196" s="14" t="s">
        <v>87</v>
      </c>
      <c r="BK196" s="237">
        <f>ROUND(I196*H196,3)</f>
        <v>0</v>
      </c>
      <c r="BL196" s="14" t="s">
        <v>316</v>
      </c>
      <c r="BM196" s="235" t="s">
        <v>470</v>
      </c>
    </row>
    <row r="197" s="2" customFormat="1" ht="24.15" customHeight="1">
      <c r="A197" s="35"/>
      <c r="B197" s="36"/>
      <c r="C197" s="224" t="s">
        <v>471</v>
      </c>
      <c r="D197" s="224" t="s">
        <v>140</v>
      </c>
      <c r="E197" s="225" t="s">
        <v>319</v>
      </c>
      <c r="F197" s="226" t="s">
        <v>320</v>
      </c>
      <c r="G197" s="227" t="s">
        <v>315</v>
      </c>
      <c r="H197" s="228">
        <v>1</v>
      </c>
      <c r="I197" s="229"/>
      <c r="J197" s="228">
        <f>ROUND(I197*H197,3)</f>
        <v>0</v>
      </c>
      <c r="K197" s="230"/>
      <c r="L197" s="41"/>
      <c r="M197" s="231" t="s">
        <v>1</v>
      </c>
      <c r="N197" s="232" t="s">
        <v>41</v>
      </c>
      <c r="O197" s="88"/>
      <c r="P197" s="233">
        <f>O197*H197</f>
        <v>0</v>
      </c>
      <c r="Q197" s="233">
        <v>0</v>
      </c>
      <c r="R197" s="233">
        <f>Q197*H197</f>
        <v>0</v>
      </c>
      <c r="S197" s="233">
        <v>0</v>
      </c>
      <c r="T197" s="234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35" t="s">
        <v>316</v>
      </c>
      <c r="AT197" s="235" t="s">
        <v>140</v>
      </c>
      <c r="AU197" s="235" t="s">
        <v>87</v>
      </c>
      <c r="AY197" s="14" t="s">
        <v>138</v>
      </c>
      <c r="BE197" s="236">
        <f>IF(N197="základná",J197,0)</f>
        <v>0</v>
      </c>
      <c r="BF197" s="236">
        <f>IF(N197="znížená",J197,0)</f>
        <v>0</v>
      </c>
      <c r="BG197" s="236">
        <f>IF(N197="zákl. prenesená",J197,0)</f>
        <v>0</v>
      </c>
      <c r="BH197" s="236">
        <f>IF(N197="zníž. prenesená",J197,0)</f>
        <v>0</v>
      </c>
      <c r="BI197" s="236">
        <f>IF(N197="nulová",J197,0)</f>
        <v>0</v>
      </c>
      <c r="BJ197" s="14" t="s">
        <v>87</v>
      </c>
      <c r="BK197" s="237">
        <f>ROUND(I197*H197,3)</f>
        <v>0</v>
      </c>
      <c r="BL197" s="14" t="s">
        <v>316</v>
      </c>
      <c r="BM197" s="235" t="s">
        <v>472</v>
      </c>
    </row>
    <row r="198" s="12" customFormat="1" ht="22.8" customHeight="1">
      <c r="A198" s="12"/>
      <c r="B198" s="208"/>
      <c r="C198" s="209"/>
      <c r="D198" s="210" t="s">
        <v>74</v>
      </c>
      <c r="E198" s="222" t="s">
        <v>322</v>
      </c>
      <c r="F198" s="222" t="s">
        <v>323</v>
      </c>
      <c r="G198" s="209"/>
      <c r="H198" s="209"/>
      <c r="I198" s="212"/>
      <c r="J198" s="223">
        <f>BK198</f>
        <v>0</v>
      </c>
      <c r="K198" s="209"/>
      <c r="L198" s="214"/>
      <c r="M198" s="215"/>
      <c r="N198" s="216"/>
      <c r="O198" s="216"/>
      <c r="P198" s="217">
        <f>SUM(P199:P200)</f>
        <v>0</v>
      </c>
      <c r="Q198" s="216"/>
      <c r="R198" s="217">
        <f>SUM(R199:R200)</f>
        <v>0</v>
      </c>
      <c r="S198" s="216"/>
      <c r="T198" s="218">
        <f>SUM(T199:T200)</f>
        <v>0</v>
      </c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R198" s="219" t="s">
        <v>156</v>
      </c>
      <c r="AT198" s="220" t="s">
        <v>74</v>
      </c>
      <c r="AU198" s="220" t="s">
        <v>81</v>
      </c>
      <c r="AY198" s="219" t="s">
        <v>138</v>
      </c>
      <c r="BK198" s="221">
        <f>SUM(BK199:BK200)</f>
        <v>0</v>
      </c>
    </row>
    <row r="199" s="2" customFormat="1" ht="37.8" customHeight="1">
      <c r="A199" s="35"/>
      <c r="B199" s="36"/>
      <c r="C199" s="224" t="s">
        <v>473</v>
      </c>
      <c r="D199" s="224" t="s">
        <v>140</v>
      </c>
      <c r="E199" s="225" t="s">
        <v>325</v>
      </c>
      <c r="F199" s="226" t="s">
        <v>326</v>
      </c>
      <c r="G199" s="227" t="s">
        <v>315</v>
      </c>
      <c r="H199" s="228">
        <v>1</v>
      </c>
      <c r="I199" s="229"/>
      <c r="J199" s="228">
        <f>ROUND(I199*H199,3)</f>
        <v>0</v>
      </c>
      <c r="K199" s="230"/>
      <c r="L199" s="41"/>
      <c r="M199" s="231" t="s">
        <v>1</v>
      </c>
      <c r="N199" s="232" t="s">
        <v>41</v>
      </c>
      <c r="O199" s="88"/>
      <c r="P199" s="233">
        <f>O199*H199</f>
        <v>0</v>
      </c>
      <c r="Q199" s="233">
        <v>0</v>
      </c>
      <c r="R199" s="233">
        <f>Q199*H199</f>
        <v>0</v>
      </c>
      <c r="S199" s="233">
        <v>0</v>
      </c>
      <c r="T199" s="234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35" t="s">
        <v>316</v>
      </c>
      <c r="AT199" s="235" t="s">
        <v>140</v>
      </c>
      <c r="AU199" s="235" t="s">
        <v>87</v>
      </c>
      <c r="AY199" s="14" t="s">
        <v>138</v>
      </c>
      <c r="BE199" s="236">
        <f>IF(N199="základná",J199,0)</f>
        <v>0</v>
      </c>
      <c r="BF199" s="236">
        <f>IF(N199="znížená",J199,0)</f>
        <v>0</v>
      </c>
      <c r="BG199" s="236">
        <f>IF(N199="zákl. prenesená",J199,0)</f>
        <v>0</v>
      </c>
      <c r="BH199" s="236">
        <f>IF(N199="zníž. prenesená",J199,0)</f>
        <v>0</v>
      </c>
      <c r="BI199" s="236">
        <f>IF(N199="nulová",J199,0)</f>
        <v>0</v>
      </c>
      <c r="BJ199" s="14" t="s">
        <v>87</v>
      </c>
      <c r="BK199" s="237">
        <f>ROUND(I199*H199,3)</f>
        <v>0</v>
      </c>
      <c r="BL199" s="14" t="s">
        <v>316</v>
      </c>
      <c r="BM199" s="235" t="s">
        <v>474</v>
      </c>
    </row>
    <row r="200" s="2" customFormat="1" ht="37.8" customHeight="1">
      <c r="A200" s="35"/>
      <c r="B200" s="36"/>
      <c r="C200" s="224" t="s">
        <v>475</v>
      </c>
      <c r="D200" s="224" t="s">
        <v>140</v>
      </c>
      <c r="E200" s="225" t="s">
        <v>329</v>
      </c>
      <c r="F200" s="226" t="s">
        <v>330</v>
      </c>
      <c r="G200" s="227" t="s">
        <v>315</v>
      </c>
      <c r="H200" s="228">
        <v>1</v>
      </c>
      <c r="I200" s="229"/>
      <c r="J200" s="228">
        <f>ROUND(I200*H200,3)</f>
        <v>0</v>
      </c>
      <c r="K200" s="230"/>
      <c r="L200" s="41"/>
      <c r="M200" s="248" t="s">
        <v>1</v>
      </c>
      <c r="N200" s="249" t="s">
        <v>41</v>
      </c>
      <c r="O200" s="250"/>
      <c r="P200" s="251">
        <f>O200*H200</f>
        <v>0</v>
      </c>
      <c r="Q200" s="251">
        <v>0</v>
      </c>
      <c r="R200" s="251">
        <f>Q200*H200</f>
        <v>0</v>
      </c>
      <c r="S200" s="251">
        <v>0</v>
      </c>
      <c r="T200" s="252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35" t="s">
        <v>316</v>
      </c>
      <c r="AT200" s="235" t="s">
        <v>140</v>
      </c>
      <c r="AU200" s="235" t="s">
        <v>87</v>
      </c>
      <c r="AY200" s="14" t="s">
        <v>138</v>
      </c>
      <c r="BE200" s="236">
        <f>IF(N200="základná",J200,0)</f>
        <v>0</v>
      </c>
      <c r="BF200" s="236">
        <f>IF(N200="znížená",J200,0)</f>
        <v>0</v>
      </c>
      <c r="BG200" s="236">
        <f>IF(N200="zákl. prenesená",J200,0)</f>
        <v>0</v>
      </c>
      <c r="BH200" s="236">
        <f>IF(N200="zníž. prenesená",J200,0)</f>
        <v>0</v>
      </c>
      <c r="BI200" s="236">
        <f>IF(N200="nulová",J200,0)</f>
        <v>0</v>
      </c>
      <c r="BJ200" s="14" t="s">
        <v>87</v>
      </c>
      <c r="BK200" s="237">
        <f>ROUND(I200*H200,3)</f>
        <v>0</v>
      </c>
      <c r="BL200" s="14" t="s">
        <v>316</v>
      </c>
      <c r="BM200" s="235" t="s">
        <v>476</v>
      </c>
    </row>
    <row r="201" s="2" customFormat="1" ht="6.96" customHeight="1">
      <c r="A201" s="35"/>
      <c r="B201" s="63"/>
      <c r="C201" s="64"/>
      <c r="D201" s="64"/>
      <c r="E201" s="64"/>
      <c r="F201" s="64"/>
      <c r="G201" s="64"/>
      <c r="H201" s="64"/>
      <c r="I201" s="64"/>
      <c r="J201" s="64"/>
      <c r="K201" s="64"/>
      <c r="L201" s="41"/>
      <c r="M201" s="35"/>
      <c r="O201" s="35"/>
      <c r="P201" s="35"/>
      <c r="Q201" s="35"/>
      <c r="R201" s="35"/>
      <c r="S201" s="35"/>
      <c r="T201" s="35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</row>
  </sheetData>
  <sheetProtection sheet="1" autoFilter="0" formatColumns="0" formatRows="0" objects="1" scenarios="1" spinCount="100000" saltValue="Qgt7pu5D802vnkoTZpFKq0osvXtcNDI2U8ZjS8u9PyQWV/wEbawUCf2Nc6CGsQds9Z6VCuwW//2jpX6ftqS7+g==" hashValue="e42gOVnRTuWI2yC1hlbA3fwVm3oi3lO0niBIUq+RbohkQItbf9c3Ej4oTlun0AZSRSkFQIfJPrqN9c5joqxr1A==" algorithmName="SHA-512" password="CC35"/>
  <autoFilter ref="C130:K200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9:H119"/>
    <mergeCell ref="E121:H121"/>
    <mergeCell ref="E123:H12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100</v>
      </c>
    </row>
    <row r="3" s="1" customFormat="1" ht="6.96" customHeight="1">
      <c r="B3" s="143"/>
      <c r="C3" s="144"/>
      <c r="D3" s="144"/>
      <c r="E3" s="144"/>
      <c r="F3" s="144"/>
      <c r="G3" s="144"/>
      <c r="H3" s="144"/>
      <c r="I3" s="144"/>
      <c r="J3" s="144"/>
      <c r="K3" s="144"/>
      <c r="L3" s="17"/>
      <c r="AT3" s="14" t="s">
        <v>75</v>
      </c>
    </row>
    <row r="4" s="1" customFormat="1" ht="24.96" customHeight="1">
      <c r="B4" s="17"/>
      <c r="D4" s="145" t="s">
        <v>104</v>
      </c>
      <c r="L4" s="17"/>
      <c r="M4" s="146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47" t="s">
        <v>14</v>
      </c>
      <c r="L6" s="17"/>
    </row>
    <row r="7" s="1" customFormat="1" ht="23.25" customHeight="1">
      <c r="B7" s="17"/>
      <c r="E7" s="148" t="str">
        <f>'Rekapitulácia stavby'!K6</f>
        <v>EUROVELO 11 V REGIÓNE ZOHT, ÚSEK ČERVENICA PRI SABINOVE - LIPANY</v>
      </c>
      <c r="F7" s="147"/>
      <c r="G7" s="147"/>
      <c r="H7" s="147"/>
      <c r="L7" s="17"/>
    </row>
    <row r="8" s="2" customFormat="1" ht="12" customHeight="1">
      <c r="A8" s="35"/>
      <c r="B8" s="41"/>
      <c r="C8" s="35"/>
      <c r="D8" s="147" t="s">
        <v>105</v>
      </c>
      <c r="E8" s="35"/>
      <c r="F8" s="35"/>
      <c r="G8" s="35"/>
      <c r="H8" s="35"/>
      <c r="I8" s="35"/>
      <c r="J8" s="35"/>
      <c r="K8" s="35"/>
      <c r="L8" s="6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49" t="s">
        <v>477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47" t="s">
        <v>16</v>
      </c>
      <c r="E11" s="35"/>
      <c r="F11" s="138" t="s">
        <v>1</v>
      </c>
      <c r="G11" s="35"/>
      <c r="H11" s="35"/>
      <c r="I11" s="147" t="s">
        <v>17</v>
      </c>
      <c r="J11" s="138" t="s">
        <v>1</v>
      </c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47" t="s">
        <v>18</v>
      </c>
      <c r="E12" s="35"/>
      <c r="F12" s="138" t="s">
        <v>19</v>
      </c>
      <c r="G12" s="35"/>
      <c r="H12" s="35"/>
      <c r="I12" s="147" t="s">
        <v>20</v>
      </c>
      <c r="J12" s="150" t="str">
        <f>'Rekapitulácia stavby'!AN8</f>
        <v>14. 8. 2020</v>
      </c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7" t="s">
        <v>22</v>
      </c>
      <c r="E14" s="35"/>
      <c r="F14" s="35"/>
      <c r="G14" s="35"/>
      <c r="H14" s="35"/>
      <c r="I14" s="147" t="s">
        <v>23</v>
      </c>
      <c r="J14" s="138" t="s">
        <v>1</v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38" t="s">
        <v>24</v>
      </c>
      <c r="F15" s="35"/>
      <c r="G15" s="35"/>
      <c r="H15" s="35"/>
      <c r="I15" s="147" t="s">
        <v>25</v>
      </c>
      <c r="J15" s="138" t="s">
        <v>1</v>
      </c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47" t="s">
        <v>26</v>
      </c>
      <c r="E17" s="35"/>
      <c r="F17" s="35"/>
      <c r="G17" s="35"/>
      <c r="H17" s="35"/>
      <c r="I17" s="147" t="s">
        <v>23</v>
      </c>
      <c r="J17" s="30" t="str">
        <f>'Rekapitulácia stavby'!AN13</f>
        <v>Vyplň údaj</v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'Rekapitulácia stavby'!E14</f>
        <v>Vyplň údaj</v>
      </c>
      <c r="F18" s="138"/>
      <c r="G18" s="138"/>
      <c r="H18" s="138"/>
      <c r="I18" s="147" t="s">
        <v>25</v>
      </c>
      <c r="J18" s="30" t="str">
        <f>'Rekapitulácia stavby'!AN14</f>
        <v>Vyplň údaj</v>
      </c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47" t="s">
        <v>28</v>
      </c>
      <c r="E20" s="35"/>
      <c r="F20" s="35"/>
      <c r="G20" s="35"/>
      <c r="H20" s="35"/>
      <c r="I20" s="147" t="s">
        <v>23</v>
      </c>
      <c r="J20" s="138" t="s">
        <v>1</v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38" t="s">
        <v>29</v>
      </c>
      <c r="F21" s="35"/>
      <c r="G21" s="35"/>
      <c r="H21" s="35"/>
      <c r="I21" s="147" t="s">
        <v>25</v>
      </c>
      <c r="J21" s="138" t="s">
        <v>1</v>
      </c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47" t="s">
        <v>32</v>
      </c>
      <c r="E23" s="35"/>
      <c r="F23" s="35"/>
      <c r="G23" s="35"/>
      <c r="H23" s="35"/>
      <c r="I23" s="147" t="s">
        <v>23</v>
      </c>
      <c r="J23" s="138" t="str">
        <f>IF('Rekapitulácia stavby'!AN19="","",'Rekapitulácia stavby'!AN19)</f>
        <v/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38" t="str">
        <f>IF('Rekapitulácia stavby'!E20="","",'Rekapitulácia stavby'!E20)</f>
        <v xml:space="preserve"> </v>
      </c>
      <c r="F24" s="35"/>
      <c r="G24" s="35"/>
      <c r="H24" s="35"/>
      <c r="I24" s="147" t="s">
        <v>25</v>
      </c>
      <c r="J24" s="138" t="str">
        <f>IF('Rekapitulácia stavby'!AN20="","",'Rekapitulácia stavby'!AN20)</f>
        <v/>
      </c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47" t="s">
        <v>34</v>
      </c>
      <c r="E26" s="35"/>
      <c r="F26" s="35"/>
      <c r="G26" s="35"/>
      <c r="H26" s="35"/>
      <c r="I26" s="35"/>
      <c r="J26" s="35"/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51"/>
      <c r="B27" s="152"/>
      <c r="C27" s="151"/>
      <c r="D27" s="151"/>
      <c r="E27" s="153" t="s">
        <v>1</v>
      </c>
      <c r="F27" s="153"/>
      <c r="G27" s="153"/>
      <c r="H27" s="153"/>
      <c r="I27" s="151"/>
      <c r="J27" s="151"/>
      <c r="K27" s="151"/>
      <c r="L27" s="154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55"/>
      <c r="E29" s="155"/>
      <c r="F29" s="155"/>
      <c r="G29" s="155"/>
      <c r="H29" s="155"/>
      <c r="I29" s="155"/>
      <c r="J29" s="155"/>
      <c r="K29" s="155"/>
      <c r="L29" s="6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56" t="s">
        <v>35</v>
      </c>
      <c r="E30" s="35"/>
      <c r="F30" s="35"/>
      <c r="G30" s="35"/>
      <c r="H30" s="35"/>
      <c r="I30" s="35"/>
      <c r="J30" s="157">
        <f>ROUND(J132, 2)</f>
        <v>0</v>
      </c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5"/>
      <c r="E31" s="155"/>
      <c r="F31" s="155"/>
      <c r="G31" s="155"/>
      <c r="H31" s="155"/>
      <c r="I31" s="155"/>
      <c r="J31" s="155"/>
      <c r="K31" s="155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58" t="s">
        <v>37</v>
      </c>
      <c r="G32" s="35"/>
      <c r="H32" s="35"/>
      <c r="I32" s="158" t="s">
        <v>36</v>
      </c>
      <c r="J32" s="158" t="s">
        <v>38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9" t="s">
        <v>39</v>
      </c>
      <c r="E33" s="147" t="s">
        <v>40</v>
      </c>
      <c r="F33" s="160">
        <f>ROUND((SUM(BE132:BE223)),  2)</f>
        <v>0</v>
      </c>
      <c r="G33" s="35"/>
      <c r="H33" s="35"/>
      <c r="I33" s="161">
        <v>0.20000000000000001</v>
      </c>
      <c r="J33" s="160">
        <f>ROUND(((SUM(BE132:BE223))*I33),  2)</f>
        <v>0</v>
      </c>
      <c r="K33" s="3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47" t="s">
        <v>41</v>
      </c>
      <c r="F34" s="160">
        <f>ROUND((SUM(BF132:BF223)),  2)</f>
        <v>0</v>
      </c>
      <c r="G34" s="35"/>
      <c r="H34" s="35"/>
      <c r="I34" s="161">
        <v>0.20000000000000001</v>
      </c>
      <c r="J34" s="160">
        <f>ROUND(((SUM(BF132:BF223))*I34),  2)</f>
        <v>0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47" t="s">
        <v>42</v>
      </c>
      <c r="F35" s="160">
        <f>ROUND((SUM(BG132:BG223)),  2)</f>
        <v>0</v>
      </c>
      <c r="G35" s="35"/>
      <c r="H35" s="35"/>
      <c r="I35" s="161">
        <v>0.20000000000000001</v>
      </c>
      <c r="J35" s="160">
        <f>0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47" t="s">
        <v>43</v>
      </c>
      <c r="F36" s="160">
        <f>ROUND((SUM(BH132:BH223)),  2)</f>
        <v>0</v>
      </c>
      <c r="G36" s="35"/>
      <c r="H36" s="35"/>
      <c r="I36" s="161">
        <v>0.20000000000000001</v>
      </c>
      <c r="J36" s="160">
        <f>0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47" t="s">
        <v>44</v>
      </c>
      <c r="F37" s="160">
        <f>ROUND((SUM(BI132:BI223)),  2)</f>
        <v>0</v>
      </c>
      <c r="G37" s="35"/>
      <c r="H37" s="35"/>
      <c r="I37" s="161">
        <v>0</v>
      </c>
      <c r="J37" s="160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62"/>
      <c r="D39" s="163" t="s">
        <v>45</v>
      </c>
      <c r="E39" s="164"/>
      <c r="F39" s="164"/>
      <c r="G39" s="165" t="s">
        <v>46</v>
      </c>
      <c r="H39" s="166" t="s">
        <v>47</v>
      </c>
      <c r="I39" s="164"/>
      <c r="J39" s="167">
        <f>SUM(J30:J37)</f>
        <v>0</v>
      </c>
      <c r="K39" s="168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69" t="s">
        <v>48</v>
      </c>
      <c r="E50" s="170"/>
      <c r="F50" s="170"/>
      <c r="G50" s="169" t="s">
        <v>49</v>
      </c>
      <c r="H50" s="170"/>
      <c r="I50" s="170"/>
      <c r="J50" s="170"/>
      <c r="K50" s="170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1" t="s">
        <v>50</v>
      </c>
      <c r="E61" s="172"/>
      <c r="F61" s="173" t="s">
        <v>51</v>
      </c>
      <c r="G61" s="171" t="s">
        <v>50</v>
      </c>
      <c r="H61" s="172"/>
      <c r="I61" s="172"/>
      <c r="J61" s="174" t="s">
        <v>51</v>
      </c>
      <c r="K61" s="172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9" t="s">
        <v>52</v>
      </c>
      <c r="E65" s="175"/>
      <c r="F65" s="175"/>
      <c r="G65" s="169" t="s">
        <v>53</v>
      </c>
      <c r="H65" s="175"/>
      <c r="I65" s="175"/>
      <c r="J65" s="175"/>
      <c r="K65" s="175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1" t="s">
        <v>50</v>
      </c>
      <c r="E76" s="172"/>
      <c r="F76" s="173" t="s">
        <v>51</v>
      </c>
      <c r="G76" s="171" t="s">
        <v>50</v>
      </c>
      <c r="H76" s="172"/>
      <c r="I76" s="172"/>
      <c r="J76" s="174" t="s">
        <v>51</v>
      </c>
      <c r="K76" s="172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6"/>
      <c r="C77" s="177"/>
      <c r="D77" s="177"/>
      <c r="E77" s="177"/>
      <c r="F77" s="177"/>
      <c r="G77" s="177"/>
      <c r="H77" s="177"/>
      <c r="I77" s="177"/>
      <c r="J77" s="177"/>
      <c r="K77" s="177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8"/>
      <c r="C81" s="179"/>
      <c r="D81" s="179"/>
      <c r="E81" s="179"/>
      <c r="F81" s="179"/>
      <c r="G81" s="179"/>
      <c r="H81" s="179"/>
      <c r="I81" s="179"/>
      <c r="J81" s="179"/>
      <c r="K81" s="179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110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14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3.25" customHeight="1">
      <c r="A85" s="35"/>
      <c r="B85" s="36"/>
      <c r="C85" s="37"/>
      <c r="D85" s="37"/>
      <c r="E85" s="180" t="str">
        <f>E7</f>
        <v>EUROVELO 11 V REGIÓNE ZOHT, ÚSEK ČERVENICA PRI SABINOVE - LIPANY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105</v>
      </c>
      <c r="D86" s="37"/>
      <c r="E86" s="37"/>
      <c r="F86" s="37"/>
      <c r="G86" s="37"/>
      <c r="H86" s="37"/>
      <c r="I86" s="37"/>
      <c r="J86" s="37"/>
      <c r="K86" s="37"/>
      <c r="L86" s="60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3" t="str">
        <f>E9</f>
        <v>21 - SO 21 Lávka cez Voliansky potok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18</v>
      </c>
      <c r="D89" s="37"/>
      <c r="E89" s="37"/>
      <c r="F89" s="24" t="str">
        <f>F12</f>
        <v>ROŽKOVANY</v>
      </c>
      <c r="G89" s="37"/>
      <c r="H89" s="37"/>
      <c r="I89" s="29" t="s">
        <v>20</v>
      </c>
      <c r="J89" s="76" t="str">
        <f>IF(J12="","",J12)</f>
        <v>14. 8. 2020</v>
      </c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25.65" customHeight="1">
      <c r="A91" s="35"/>
      <c r="B91" s="36"/>
      <c r="C91" s="29" t="s">
        <v>22</v>
      </c>
      <c r="D91" s="37"/>
      <c r="E91" s="37"/>
      <c r="F91" s="24" t="str">
        <f>E15</f>
        <v>ZDRUŽENIE OBCI HORNEJ TORYSY (ZOHT), LIPANY</v>
      </c>
      <c r="G91" s="37"/>
      <c r="H91" s="37"/>
      <c r="I91" s="29" t="s">
        <v>28</v>
      </c>
      <c r="J91" s="33" t="str">
        <f>E21</f>
        <v>KDS PROJEKT, S.R.O.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26</v>
      </c>
      <c r="D92" s="37"/>
      <c r="E92" s="37"/>
      <c r="F92" s="24" t="str">
        <f>IF(E18="","",E18)</f>
        <v>Vyplň údaj</v>
      </c>
      <c r="G92" s="37"/>
      <c r="H92" s="37"/>
      <c r="I92" s="29" t="s">
        <v>32</v>
      </c>
      <c r="J92" s="33" t="str">
        <f>E24</f>
        <v xml:space="preserve"> </v>
      </c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81" t="s">
        <v>111</v>
      </c>
      <c r="D94" s="182"/>
      <c r="E94" s="182"/>
      <c r="F94" s="182"/>
      <c r="G94" s="182"/>
      <c r="H94" s="182"/>
      <c r="I94" s="182"/>
      <c r="J94" s="183" t="s">
        <v>112</v>
      </c>
      <c r="K94" s="182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84" t="s">
        <v>113</v>
      </c>
      <c r="D96" s="37"/>
      <c r="E96" s="37"/>
      <c r="F96" s="37"/>
      <c r="G96" s="37"/>
      <c r="H96" s="37"/>
      <c r="I96" s="37"/>
      <c r="J96" s="107">
        <f>J132</f>
        <v>0</v>
      </c>
      <c r="K96" s="37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114</v>
      </c>
    </row>
    <row r="97" s="9" customFormat="1" ht="24.96" customHeight="1">
      <c r="A97" s="9"/>
      <c r="B97" s="185"/>
      <c r="C97" s="186"/>
      <c r="D97" s="187" t="s">
        <v>115</v>
      </c>
      <c r="E97" s="188"/>
      <c r="F97" s="188"/>
      <c r="G97" s="188"/>
      <c r="H97" s="188"/>
      <c r="I97" s="188"/>
      <c r="J97" s="189">
        <f>J133</f>
        <v>0</v>
      </c>
      <c r="K97" s="186"/>
      <c r="L97" s="190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91"/>
      <c r="C98" s="130"/>
      <c r="D98" s="192" t="s">
        <v>116</v>
      </c>
      <c r="E98" s="193"/>
      <c r="F98" s="193"/>
      <c r="G98" s="193"/>
      <c r="H98" s="193"/>
      <c r="I98" s="193"/>
      <c r="J98" s="194">
        <f>J134</f>
        <v>0</v>
      </c>
      <c r="K98" s="130"/>
      <c r="L98" s="195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91"/>
      <c r="C99" s="130"/>
      <c r="D99" s="192" t="s">
        <v>117</v>
      </c>
      <c r="E99" s="193"/>
      <c r="F99" s="193"/>
      <c r="G99" s="193"/>
      <c r="H99" s="193"/>
      <c r="I99" s="193"/>
      <c r="J99" s="194">
        <f>J148</f>
        <v>0</v>
      </c>
      <c r="K99" s="130"/>
      <c r="L99" s="195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91"/>
      <c r="C100" s="130"/>
      <c r="D100" s="192" t="s">
        <v>478</v>
      </c>
      <c r="E100" s="193"/>
      <c r="F100" s="193"/>
      <c r="G100" s="193"/>
      <c r="H100" s="193"/>
      <c r="I100" s="193"/>
      <c r="J100" s="194">
        <f>J160</f>
        <v>0</v>
      </c>
      <c r="K100" s="130"/>
      <c r="L100" s="195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1"/>
      <c r="C101" s="130"/>
      <c r="D101" s="192" t="s">
        <v>479</v>
      </c>
      <c r="E101" s="193"/>
      <c r="F101" s="193"/>
      <c r="G101" s="193"/>
      <c r="H101" s="193"/>
      <c r="I101" s="193"/>
      <c r="J101" s="194">
        <f>J175</f>
        <v>0</v>
      </c>
      <c r="K101" s="130"/>
      <c r="L101" s="195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1"/>
      <c r="C102" s="130"/>
      <c r="D102" s="192" t="s">
        <v>480</v>
      </c>
      <c r="E102" s="193"/>
      <c r="F102" s="193"/>
      <c r="G102" s="193"/>
      <c r="H102" s="193"/>
      <c r="I102" s="193"/>
      <c r="J102" s="194">
        <f>J183</f>
        <v>0</v>
      </c>
      <c r="K102" s="130"/>
      <c r="L102" s="195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1"/>
      <c r="C103" s="130"/>
      <c r="D103" s="192" t="s">
        <v>119</v>
      </c>
      <c r="E103" s="193"/>
      <c r="F103" s="193"/>
      <c r="G103" s="193"/>
      <c r="H103" s="193"/>
      <c r="I103" s="193"/>
      <c r="J103" s="194">
        <f>J186</f>
        <v>0</v>
      </c>
      <c r="K103" s="130"/>
      <c r="L103" s="195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1"/>
      <c r="C104" s="130"/>
      <c r="D104" s="192" t="s">
        <v>120</v>
      </c>
      <c r="E104" s="193"/>
      <c r="F104" s="193"/>
      <c r="G104" s="193"/>
      <c r="H104" s="193"/>
      <c r="I104" s="193"/>
      <c r="J104" s="194">
        <f>J192</f>
        <v>0</v>
      </c>
      <c r="K104" s="130"/>
      <c r="L104" s="195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9" customFormat="1" ht="24.96" customHeight="1">
      <c r="A105" s="9"/>
      <c r="B105" s="185"/>
      <c r="C105" s="186"/>
      <c r="D105" s="187" t="s">
        <v>399</v>
      </c>
      <c r="E105" s="188"/>
      <c r="F105" s="188"/>
      <c r="G105" s="188"/>
      <c r="H105" s="188"/>
      <c r="I105" s="188"/>
      <c r="J105" s="189">
        <f>J195</f>
        <v>0</v>
      </c>
      <c r="K105" s="186"/>
      <c r="L105" s="190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10" customFormat="1" ht="19.92" customHeight="1">
      <c r="A106" s="10"/>
      <c r="B106" s="191"/>
      <c r="C106" s="130"/>
      <c r="D106" s="192" t="s">
        <v>400</v>
      </c>
      <c r="E106" s="193"/>
      <c r="F106" s="193"/>
      <c r="G106" s="193"/>
      <c r="H106" s="193"/>
      <c r="I106" s="193"/>
      <c r="J106" s="194">
        <f>J196</f>
        <v>0</v>
      </c>
      <c r="K106" s="130"/>
      <c r="L106" s="195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91"/>
      <c r="C107" s="130"/>
      <c r="D107" s="192" t="s">
        <v>481</v>
      </c>
      <c r="E107" s="193"/>
      <c r="F107" s="193"/>
      <c r="G107" s="193"/>
      <c r="H107" s="193"/>
      <c r="I107" s="193"/>
      <c r="J107" s="194">
        <f>J210</f>
        <v>0</v>
      </c>
      <c r="K107" s="130"/>
      <c r="L107" s="195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9" customFormat="1" ht="24.96" customHeight="1">
      <c r="A108" s="9"/>
      <c r="B108" s="185"/>
      <c r="C108" s="186"/>
      <c r="D108" s="187" t="s">
        <v>482</v>
      </c>
      <c r="E108" s="188"/>
      <c r="F108" s="188"/>
      <c r="G108" s="188"/>
      <c r="H108" s="188"/>
      <c r="I108" s="188"/>
      <c r="J108" s="189">
        <f>J213</f>
        <v>0</v>
      </c>
      <c r="K108" s="186"/>
      <c r="L108" s="190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</row>
    <row r="109" s="10" customFormat="1" ht="19.92" customHeight="1">
      <c r="A109" s="10"/>
      <c r="B109" s="191"/>
      <c r="C109" s="130"/>
      <c r="D109" s="192" t="s">
        <v>483</v>
      </c>
      <c r="E109" s="193"/>
      <c r="F109" s="193"/>
      <c r="G109" s="193"/>
      <c r="H109" s="193"/>
      <c r="I109" s="193"/>
      <c r="J109" s="194">
        <f>J214</f>
        <v>0</v>
      </c>
      <c r="K109" s="130"/>
      <c r="L109" s="195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9" customFormat="1" ht="24.96" customHeight="1">
      <c r="A110" s="9"/>
      <c r="B110" s="185"/>
      <c r="C110" s="186"/>
      <c r="D110" s="187" t="s">
        <v>121</v>
      </c>
      <c r="E110" s="188"/>
      <c r="F110" s="188"/>
      <c r="G110" s="188"/>
      <c r="H110" s="188"/>
      <c r="I110" s="188"/>
      <c r="J110" s="189">
        <f>J217</f>
        <v>0</v>
      </c>
      <c r="K110" s="186"/>
      <c r="L110" s="190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</row>
    <row r="111" s="10" customFormat="1" ht="19.92" customHeight="1">
      <c r="A111" s="10"/>
      <c r="B111" s="191"/>
      <c r="C111" s="130"/>
      <c r="D111" s="192" t="s">
        <v>122</v>
      </c>
      <c r="E111" s="193"/>
      <c r="F111" s="193"/>
      <c r="G111" s="193"/>
      <c r="H111" s="193"/>
      <c r="I111" s="193"/>
      <c r="J111" s="194">
        <f>J218</f>
        <v>0</v>
      </c>
      <c r="K111" s="130"/>
      <c r="L111" s="195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191"/>
      <c r="C112" s="130"/>
      <c r="D112" s="192" t="s">
        <v>123</v>
      </c>
      <c r="E112" s="193"/>
      <c r="F112" s="193"/>
      <c r="G112" s="193"/>
      <c r="H112" s="193"/>
      <c r="I112" s="193"/>
      <c r="J112" s="194">
        <f>J221</f>
        <v>0</v>
      </c>
      <c r="K112" s="130"/>
      <c r="L112" s="195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2" customFormat="1" ht="21.84" customHeight="1">
      <c r="A113" s="35"/>
      <c r="B113" s="36"/>
      <c r="C113" s="37"/>
      <c r="D113" s="37"/>
      <c r="E113" s="37"/>
      <c r="F113" s="37"/>
      <c r="G113" s="37"/>
      <c r="H113" s="37"/>
      <c r="I113" s="37"/>
      <c r="J113" s="37"/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6.96" customHeight="1">
      <c r="A114" s="35"/>
      <c r="B114" s="63"/>
      <c r="C114" s="64"/>
      <c r="D114" s="64"/>
      <c r="E114" s="64"/>
      <c r="F114" s="64"/>
      <c r="G114" s="64"/>
      <c r="H114" s="64"/>
      <c r="I114" s="64"/>
      <c r="J114" s="64"/>
      <c r="K114" s="64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8" s="2" customFormat="1" ht="6.96" customHeight="1">
      <c r="A118" s="35"/>
      <c r="B118" s="65"/>
      <c r="C118" s="66"/>
      <c r="D118" s="66"/>
      <c r="E118" s="66"/>
      <c r="F118" s="66"/>
      <c r="G118" s="66"/>
      <c r="H118" s="66"/>
      <c r="I118" s="66"/>
      <c r="J118" s="66"/>
      <c r="K118" s="66"/>
      <c r="L118" s="60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24.96" customHeight="1">
      <c r="A119" s="35"/>
      <c r="B119" s="36"/>
      <c r="C119" s="20" t="s">
        <v>124</v>
      </c>
      <c r="D119" s="37"/>
      <c r="E119" s="37"/>
      <c r="F119" s="37"/>
      <c r="G119" s="37"/>
      <c r="H119" s="37"/>
      <c r="I119" s="37"/>
      <c r="J119" s="37"/>
      <c r="K119" s="37"/>
      <c r="L119" s="60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6.96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60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12" customHeight="1">
      <c r="A121" s="35"/>
      <c r="B121" s="36"/>
      <c r="C121" s="29" t="s">
        <v>14</v>
      </c>
      <c r="D121" s="37"/>
      <c r="E121" s="37"/>
      <c r="F121" s="37"/>
      <c r="G121" s="37"/>
      <c r="H121" s="37"/>
      <c r="I121" s="37"/>
      <c r="J121" s="37"/>
      <c r="K121" s="37"/>
      <c r="L121" s="60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23.25" customHeight="1">
      <c r="A122" s="35"/>
      <c r="B122" s="36"/>
      <c r="C122" s="37"/>
      <c r="D122" s="37"/>
      <c r="E122" s="180" t="str">
        <f>E7</f>
        <v>EUROVELO 11 V REGIÓNE ZOHT, ÚSEK ČERVENICA PRI SABINOVE - LIPANY</v>
      </c>
      <c r="F122" s="29"/>
      <c r="G122" s="29"/>
      <c r="H122" s="29"/>
      <c r="I122" s="37"/>
      <c r="J122" s="37"/>
      <c r="K122" s="37"/>
      <c r="L122" s="60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12" customHeight="1">
      <c r="A123" s="35"/>
      <c r="B123" s="36"/>
      <c r="C123" s="29" t="s">
        <v>105</v>
      </c>
      <c r="D123" s="37"/>
      <c r="E123" s="37"/>
      <c r="F123" s="37"/>
      <c r="G123" s="37"/>
      <c r="H123" s="37"/>
      <c r="I123" s="37"/>
      <c r="J123" s="37"/>
      <c r="K123" s="37"/>
      <c r="L123" s="60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16.5" customHeight="1">
      <c r="A124" s="35"/>
      <c r="B124" s="36"/>
      <c r="C124" s="37"/>
      <c r="D124" s="37"/>
      <c r="E124" s="73" t="str">
        <f>E9</f>
        <v>21 - SO 21 Lávka cez Voliansky potok</v>
      </c>
      <c r="F124" s="37"/>
      <c r="G124" s="37"/>
      <c r="H124" s="37"/>
      <c r="I124" s="37"/>
      <c r="J124" s="37"/>
      <c r="K124" s="37"/>
      <c r="L124" s="60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2" customFormat="1" ht="6.96" customHeight="1">
      <c r="A125" s="35"/>
      <c r="B125" s="36"/>
      <c r="C125" s="37"/>
      <c r="D125" s="37"/>
      <c r="E125" s="37"/>
      <c r="F125" s="37"/>
      <c r="G125" s="37"/>
      <c r="H125" s="37"/>
      <c r="I125" s="37"/>
      <c r="J125" s="37"/>
      <c r="K125" s="37"/>
      <c r="L125" s="60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="2" customFormat="1" ht="12" customHeight="1">
      <c r="A126" s="35"/>
      <c r="B126" s="36"/>
      <c r="C126" s="29" t="s">
        <v>18</v>
      </c>
      <c r="D126" s="37"/>
      <c r="E126" s="37"/>
      <c r="F126" s="24" t="str">
        <f>F12</f>
        <v>ROŽKOVANY</v>
      </c>
      <c r="G126" s="37"/>
      <c r="H126" s="37"/>
      <c r="I126" s="29" t="s">
        <v>20</v>
      </c>
      <c r="J126" s="76" t="str">
        <f>IF(J12="","",J12)</f>
        <v>14. 8. 2020</v>
      </c>
      <c r="K126" s="37"/>
      <c r="L126" s="60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="2" customFormat="1" ht="6.96" customHeight="1">
      <c r="A127" s="35"/>
      <c r="B127" s="36"/>
      <c r="C127" s="37"/>
      <c r="D127" s="37"/>
      <c r="E127" s="37"/>
      <c r="F127" s="37"/>
      <c r="G127" s="37"/>
      <c r="H127" s="37"/>
      <c r="I127" s="37"/>
      <c r="J127" s="37"/>
      <c r="K127" s="37"/>
      <c r="L127" s="60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="2" customFormat="1" ht="25.65" customHeight="1">
      <c r="A128" s="35"/>
      <c r="B128" s="36"/>
      <c r="C128" s="29" t="s">
        <v>22</v>
      </c>
      <c r="D128" s="37"/>
      <c r="E128" s="37"/>
      <c r="F128" s="24" t="str">
        <f>E15</f>
        <v>ZDRUŽENIE OBCI HORNEJ TORYSY (ZOHT), LIPANY</v>
      </c>
      <c r="G128" s="37"/>
      <c r="H128" s="37"/>
      <c r="I128" s="29" t="s">
        <v>28</v>
      </c>
      <c r="J128" s="33" t="str">
        <f>E21</f>
        <v>KDS PROJEKT, S.R.O.</v>
      </c>
      <c r="K128" s="37"/>
      <c r="L128" s="60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="2" customFormat="1" ht="15.15" customHeight="1">
      <c r="A129" s="35"/>
      <c r="B129" s="36"/>
      <c r="C129" s="29" t="s">
        <v>26</v>
      </c>
      <c r="D129" s="37"/>
      <c r="E129" s="37"/>
      <c r="F129" s="24" t="str">
        <f>IF(E18="","",E18)</f>
        <v>Vyplň údaj</v>
      </c>
      <c r="G129" s="37"/>
      <c r="H129" s="37"/>
      <c r="I129" s="29" t="s">
        <v>32</v>
      </c>
      <c r="J129" s="33" t="str">
        <f>E24</f>
        <v xml:space="preserve"> </v>
      </c>
      <c r="K129" s="37"/>
      <c r="L129" s="60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="2" customFormat="1" ht="10.32" customHeight="1">
      <c r="A130" s="35"/>
      <c r="B130" s="36"/>
      <c r="C130" s="37"/>
      <c r="D130" s="37"/>
      <c r="E130" s="37"/>
      <c r="F130" s="37"/>
      <c r="G130" s="37"/>
      <c r="H130" s="37"/>
      <c r="I130" s="37"/>
      <c r="J130" s="37"/>
      <c r="K130" s="37"/>
      <c r="L130" s="60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="11" customFormat="1" ht="29.28" customHeight="1">
      <c r="A131" s="196"/>
      <c r="B131" s="197"/>
      <c r="C131" s="198" t="s">
        <v>125</v>
      </c>
      <c r="D131" s="199" t="s">
        <v>60</v>
      </c>
      <c r="E131" s="199" t="s">
        <v>56</v>
      </c>
      <c r="F131" s="199" t="s">
        <v>57</v>
      </c>
      <c r="G131" s="199" t="s">
        <v>126</v>
      </c>
      <c r="H131" s="199" t="s">
        <v>127</v>
      </c>
      <c r="I131" s="199" t="s">
        <v>128</v>
      </c>
      <c r="J131" s="200" t="s">
        <v>112</v>
      </c>
      <c r="K131" s="201" t="s">
        <v>129</v>
      </c>
      <c r="L131" s="202"/>
      <c r="M131" s="97" t="s">
        <v>1</v>
      </c>
      <c r="N131" s="98" t="s">
        <v>39</v>
      </c>
      <c r="O131" s="98" t="s">
        <v>130</v>
      </c>
      <c r="P131" s="98" t="s">
        <v>131</v>
      </c>
      <c r="Q131" s="98" t="s">
        <v>132</v>
      </c>
      <c r="R131" s="98" t="s">
        <v>133</v>
      </c>
      <c r="S131" s="98" t="s">
        <v>134</v>
      </c>
      <c r="T131" s="99" t="s">
        <v>135</v>
      </c>
      <c r="U131" s="196"/>
      <c r="V131" s="196"/>
      <c r="W131" s="196"/>
      <c r="X131" s="196"/>
      <c r="Y131" s="196"/>
      <c r="Z131" s="196"/>
      <c r="AA131" s="196"/>
      <c r="AB131" s="196"/>
      <c r="AC131" s="196"/>
      <c r="AD131" s="196"/>
      <c r="AE131" s="196"/>
    </row>
    <row r="132" s="2" customFormat="1" ht="22.8" customHeight="1">
      <c r="A132" s="35"/>
      <c r="B132" s="36"/>
      <c r="C132" s="104" t="s">
        <v>113</v>
      </c>
      <c r="D132" s="37"/>
      <c r="E132" s="37"/>
      <c r="F132" s="37"/>
      <c r="G132" s="37"/>
      <c r="H132" s="37"/>
      <c r="I132" s="37"/>
      <c r="J132" s="203">
        <f>BK132</f>
        <v>0</v>
      </c>
      <c r="K132" s="37"/>
      <c r="L132" s="41"/>
      <c r="M132" s="100"/>
      <c r="N132" s="204"/>
      <c r="O132" s="101"/>
      <c r="P132" s="205">
        <f>P133+P195+P213+P217</f>
        <v>0</v>
      </c>
      <c r="Q132" s="101"/>
      <c r="R132" s="205">
        <f>R133+R195+R213+R217</f>
        <v>430.19064427000001</v>
      </c>
      <c r="S132" s="101"/>
      <c r="T132" s="206">
        <f>T133+T195+T213+T217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T132" s="14" t="s">
        <v>74</v>
      </c>
      <c r="AU132" s="14" t="s">
        <v>114</v>
      </c>
      <c r="BK132" s="207">
        <f>BK133+BK195+BK213+BK217</f>
        <v>0</v>
      </c>
    </row>
    <row r="133" s="12" customFormat="1" ht="25.92" customHeight="1">
      <c r="A133" s="12"/>
      <c r="B133" s="208"/>
      <c r="C133" s="209"/>
      <c r="D133" s="210" t="s">
        <v>74</v>
      </c>
      <c r="E133" s="211" t="s">
        <v>136</v>
      </c>
      <c r="F133" s="211" t="s">
        <v>137</v>
      </c>
      <c r="G133" s="209"/>
      <c r="H133" s="209"/>
      <c r="I133" s="212"/>
      <c r="J133" s="213">
        <f>BK133</f>
        <v>0</v>
      </c>
      <c r="K133" s="209"/>
      <c r="L133" s="214"/>
      <c r="M133" s="215"/>
      <c r="N133" s="216"/>
      <c r="O133" s="216"/>
      <c r="P133" s="217">
        <f>P134+P148+P160+P175+P183+P186+P192</f>
        <v>0</v>
      </c>
      <c r="Q133" s="216"/>
      <c r="R133" s="217">
        <f>R134+R148+R160+R175+R183+R186+R192</f>
        <v>429.69597261000001</v>
      </c>
      <c r="S133" s="216"/>
      <c r="T133" s="218">
        <f>T134+T148+T160+T175+T183+T186+T192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19" t="s">
        <v>81</v>
      </c>
      <c r="AT133" s="220" t="s">
        <v>74</v>
      </c>
      <c r="AU133" s="220" t="s">
        <v>75</v>
      </c>
      <c r="AY133" s="219" t="s">
        <v>138</v>
      </c>
      <c r="BK133" s="221">
        <f>BK134+BK148+BK160+BK175+BK183+BK186+BK192</f>
        <v>0</v>
      </c>
    </row>
    <row r="134" s="12" customFormat="1" ht="22.8" customHeight="1">
      <c r="A134" s="12"/>
      <c r="B134" s="208"/>
      <c r="C134" s="209"/>
      <c r="D134" s="210" t="s">
        <v>74</v>
      </c>
      <c r="E134" s="222" t="s">
        <v>81</v>
      </c>
      <c r="F134" s="222" t="s">
        <v>139</v>
      </c>
      <c r="G134" s="209"/>
      <c r="H134" s="209"/>
      <c r="I134" s="212"/>
      <c r="J134" s="223">
        <f>BK134</f>
        <v>0</v>
      </c>
      <c r="K134" s="209"/>
      <c r="L134" s="214"/>
      <c r="M134" s="215"/>
      <c r="N134" s="216"/>
      <c r="O134" s="216"/>
      <c r="P134" s="217">
        <f>SUM(P135:P147)</f>
        <v>0</v>
      </c>
      <c r="Q134" s="216"/>
      <c r="R134" s="217">
        <f>SUM(R135:R147)</f>
        <v>0.19890000000000002</v>
      </c>
      <c r="S134" s="216"/>
      <c r="T134" s="218">
        <f>SUM(T135:T147)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19" t="s">
        <v>81</v>
      </c>
      <c r="AT134" s="220" t="s">
        <v>74</v>
      </c>
      <c r="AU134" s="220" t="s">
        <v>81</v>
      </c>
      <c r="AY134" s="219" t="s">
        <v>138</v>
      </c>
      <c r="BK134" s="221">
        <f>SUM(BK135:BK147)</f>
        <v>0</v>
      </c>
    </row>
    <row r="135" s="2" customFormat="1" ht="24.15" customHeight="1">
      <c r="A135" s="35"/>
      <c r="B135" s="36"/>
      <c r="C135" s="224" t="s">
        <v>81</v>
      </c>
      <c r="D135" s="224" t="s">
        <v>140</v>
      </c>
      <c r="E135" s="225" t="s">
        <v>484</v>
      </c>
      <c r="F135" s="226" t="s">
        <v>485</v>
      </c>
      <c r="G135" s="227" t="s">
        <v>284</v>
      </c>
      <c r="H135" s="228">
        <v>10</v>
      </c>
      <c r="I135" s="229"/>
      <c r="J135" s="228">
        <f>ROUND(I135*H135,3)</f>
        <v>0</v>
      </c>
      <c r="K135" s="230"/>
      <c r="L135" s="41"/>
      <c r="M135" s="231" t="s">
        <v>1</v>
      </c>
      <c r="N135" s="232" t="s">
        <v>41</v>
      </c>
      <c r="O135" s="88"/>
      <c r="P135" s="233">
        <f>O135*H135</f>
        <v>0</v>
      </c>
      <c r="Q135" s="233">
        <v>0.019890000000000001</v>
      </c>
      <c r="R135" s="233">
        <f>Q135*H135</f>
        <v>0.19890000000000002</v>
      </c>
      <c r="S135" s="233">
        <v>0</v>
      </c>
      <c r="T135" s="234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35" t="s">
        <v>144</v>
      </c>
      <c r="AT135" s="235" t="s">
        <v>140</v>
      </c>
      <c r="AU135" s="235" t="s">
        <v>87</v>
      </c>
      <c r="AY135" s="14" t="s">
        <v>138</v>
      </c>
      <c r="BE135" s="236">
        <f>IF(N135="základná",J135,0)</f>
        <v>0</v>
      </c>
      <c r="BF135" s="236">
        <f>IF(N135="znížená",J135,0)</f>
        <v>0</v>
      </c>
      <c r="BG135" s="236">
        <f>IF(N135="zákl. prenesená",J135,0)</f>
        <v>0</v>
      </c>
      <c r="BH135" s="236">
        <f>IF(N135="zníž. prenesená",J135,0)</f>
        <v>0</v>
      </c>
      <c r="BI135" s="236">
        <f>IF(N135="nulová",J135,0)</f>
        <v>0</v>
      </c>
      <c r="BJ135" s="14" t="s">
        <v>87</v>
      </c>
      <c r="BK135" s="237">
        <f>ROUND(I135*H135,3)</f>
        <v>0</v>
      </c>
      <c r="BL135" s="14" t="s">
        <v>144</v>
      </c>
      <c r="BM135" s="235" t="s">
        <v>486</v>
      </c>
    </row>
    <row r="136" s="2" customFormat="1" ht="37.8" customHeight="1">
      <c r="A136" s="35"/>
      <c r="B136" s="36"/>
      <c r="C136" s="224" t="s">
        <v>87</v>
      </c>
      <c r="D136" s="224" t="s">
        <v>140</v>
      </c>
      <c r="E136" s="225" t="s">
        <v>487</v>
      </c>
      <c r="F136" s="226" t="s">
        <v>488</v>
      </c>
      <c r="G136" s="227" t="s">
        <v>489</v>
      </c>
      <c r="H136" s="228">
        <v>40</v>
      </c>
      <c r="I136" s="229"/>
      <c r="J136" s="228">
        <f>ROUND(I136*H136,3)</f>
        <v>0</v>
      </c>
      <c r="K136" s="230"/>
      <c r="L136" s="41"/>
      <c r="M136" s="231" t="s">
        <v>1</v>
      </c>
      <c r="N136" s="232" t="s">
        <v>41</v>
      </c>
      <c r="O136" s="88"/>
      <c r="P136" s="233">
        <f>O136*H136</f>
        <v>0</v>
      </c>
      <c r="Q136" s="233">
        <v>0</v>
      </c>
      <c r="R136" s="233">
        <f>Q136*H136</f>
        <v>0</v>
      </c>
      <c r="S136" s="233">
        <v>0</v>
      </c>
      <c r="T136" s="234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35" t="s">
        <v>144</v>
      </c>
      <c r="AT136" s="235" t="s">
        <v>140</v>
      </c>
      <c r="AU136" s="235" t="s">
        <v>87</v>
      </c>
      <c r="AY136" s="14" t="s">
        <v>138</v>
      </c>
      <c r="BE136" s="236">
        <f>IF(N136="základná",J136,0)</f>
        <v>0</v>
      </c>
      <c r="BF136" s="236">
        <f>IF(N136="znížená",J136,0)</f>
        <v>0</v>
      </c>
      <c r="BG136" s="236">
        <f>IF(N136="zákl. prenesená",J136,0)</f>
        <v>0</v>
      </c>
      <c r="BH136" s="236">
        <f>IF(N136="zníž. prenesená",J136,0)</f>
        <v>0</v>
      </c>
      <c r="BI136" s="236">
        <f>IF(N136="nulová",J136,0)</f>
        <v>0</v>
      </c>
      <c r="BJ136" s="14" t="s">
        <v>87</v>
      </c>
      <c r="BK136" s="237">
        <f>ROUND(I136*H136,3)</f>
        <v>0</v>
      </c>
      <c r="BL136" s="14" t="s">
        <v>144</v>
      </c>
      <c r="BM136" s="235" t="s">
        <v>490</v>
      </c>
    </row>
    <row r="137" s="2" customFormat="1" ht="24.15" customHeight="1">
      <c r="A137" s="35"/>
      <c r="B137" s="36"/>
      <c r="C137" s="224" t="s">
        <v>149</v>
      </c>
      <c r="D137" s="224" t="s">
        <v>140</v>
      </c>
      <c r="E137" s="225" t="s">
        <v>491</v>
      </c>
      <c r="F137" s="226" t="s">
        <v>492</v>
      </c>
      <c r="G137" s="227" t="s">
        <v>493</v>
      </c>
      <c r="H137" s="228">
        <v>5</v>
      </c>
      <c r="I137" s="229"/>
      <c r="J137" s="228">
        <f>ROUND(I137*H137,3)</f>
        <v>0</v>
      </c>
      <c r="K137" s="230"/>
      <c r="L137" s="41"/>
      <c r="M137" s="231" t="s">
        <v>1</v>
      </c>
      <c r="N137" s="232" t="s">
        <v>41</v>
      </c>
      <c r="O137" s="88"/>
      <c r="P137" s="233">
        <f>O137*H137</f>
        <v>0</v>
      </c>
      <c r="Q137" s="233">
        <v>0</v>
      </c>
      <c r="R137" s="233">
        <f>Q137*H137</f>
        <v>0</v>
      </c>
      <c r="S137" s="233">
        <v>0</v>
      </c>
      <c r="T137" s="234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35" t="s">
        <v>144</v>
      </c>
      <c r="AT137" s="235" t="s">
        <v>140</v>
      </c>
      <c r="AU137" s="235" t="s">
        <v>87</v>
      </c>
      <c r="AY137" s="14" t="s">
        <v>138</v>
      </c>
      <c r="BE137" s="236">
        <f>IF(N137="základná",J137,0)</f>
        <v>0</v>
      </c>
      <c r="BF137" s="236">
        <f>IF(N137="znížená",J137,0)</f>
        <v>0</v>
      </c>
      <c r="BG137" s="236">
        <f>IF(N137="zákl. prenesená",J137,0)</f>
        <v>0</v>
      </c>
      <c r="BH137" s="236">
        <f>IF(N137="zníž. prenesená",J137,0)</f>
        <v>0</v>
      </c>
      <c r="BI137" s="236">
        <f>IF(N137="nulová",J137,0)</f>
        <v>0</v>
      </c>
      <c r="BJ137" s="14" t="s">
        <v>87</v>
      </c>
      <c r="BK137" s="237">
        <f>ROUND(I137*H137,3)</f>
        <v>0</v>
      </c>
      <c r="BL137" s="14" t="s">
        <v>144</v>
      </c>
      <c r="BM137" s="235" t="s">
        <v>494</v>
      </c>
    </row>
    <row r="138" s="2" customFormat="1" ht="14.4" customHeight="1">
      <c r="A138" s="35"/>
      <c r="B138" s="36"/>
      <c r="C138" s="224" t="s">
        <v>144</v>
      </c>
      <c r="D138" s="224" t="s">
        <v>140</v>
      </c>
      <c r="E138" s="225" t="s">
        <v>495</v>
      </c>
      <c r="F138" s="226" t="s">
        <v>496</v>
      </c>
      <c r="G138" s="227" t="s">
        <v>143</v>
      </c>
      <c r="H138" s="228">
        <v>120</v>
      </c>
      <c r="I138" s="229"/>
      <c r="J138" s="228">
        <f>ROUND(I138*H138,3)</f>
        <v>0</v>
      </c>
      <c r="K138" s="230"/>
      <c r="L138" s="41"/>
      <c r="M138" s="231" t="s">
        <v>1</v>
      </c>
      <c r="N138" s="232" t="s">
        <v>41</v>
      </c>
      <c r="O138" s="88"/>
      <c r="P138" s="233">
        <f>O138*H138</f>
        <v>0</v>
      </c>
      <c r="Q138" s="233">
        <v>0</v>
      </c>
      <c r="R138" s="233">
        <f>Q138*H138</f>
        <v>0</v>
      </c>
      <c r="S138" s="233">
        <v>0</v>
      </c>
      <c r="T138" s="234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35" t="s">
        <v>144</v>
      </c>
      <c r="AT138" s="235" t="s">
        <v>140</v>
      </c>
      <c r="AU138" s="235" t="s">
        <v>87</v>
      </c>
      <c r="AY138" s="14" t="s">
        <v>138</v>
      </c>
      <c r="BE138" s="236">
        <f>IF(N138="základná",J138,0)</f>
        <v>0</v>
      </c>
      <c r="BF138" s="236">
        <f>IF(N138="znížená",J138,0)</f>
        <v>0</v>
      </c>
      <c r="BG138" s="236">
        <f>IF(N138="zákl. prenesená",J138,0)</f>
        <v>0</v>
      </c>
      <c r="BH138" s="236">
        <f>IF(N138="zníž. prenesená",J138,0)</f>
        <v>0</v>
      </c>
      <c r="BI138" s="236">
        <f>IF(N138="nulová",J138,0)</f>
        <v>0</v>
      </c>
      <c r="BJ138" s="14" t="s">
        <v>87</v>
      </c>
      <c r="BK138" s="237">
        <f>ROUND(I138*H138,3)</f>
        <v>0</v>
      </c>
      <c r="BL138" s="14" t="s">
        <v>144</v>
      </c>
      <c r="BM138" s="235" t="s">
        <v>497</v>
      </c>
    </row>
    <row r="139" s="2" customFormat="1" ht="24.15" customHeight="1">
      <c r="A139" s="35"/>
      <c r="B139" s="36"/>
      <c r="C139" s="224" t="s">
        <v>156</v>
      </c>
      <c r="D139" s="224" t="s">
        <v>140</v>
      </c>
      <c r="E139" s="225" t="s">
        <v>498</v>
      </c>
      <c r="F139" s="226" t="s">
        <v>499</v>
      </c>
      <c r="G139" s="227" t="s">
        <v>143</v>
      </c>
      <c r="H139" s="228">
        <v>36</v>
      </c>
      <c r="I139" s="229"/>
      <c r="J139" s="228">
        <f>ROUND(I139*H139,3)</f>
        <v>0</v>
      </c>
      <c r="K139" s="230"/>
      <c r="L139" s="41"/>
      <c r="M139" s="231" t="s">
        <v>1</v>
      </c>
      <c r="N139" s="232" t="s">
        <v>41</v>
      </c>
      <c r="O139" s="88"/>
      <c r="P139" s="233">
        <f>O139*H139</f>
        <v>0</v>
      </c>
      <c r="Q139" s="233">
        <v>0</v>
      </c>
      <c r="R139" s="233">
        <f>Q139*H139</f>
        <v>0</v>
      </c>
      <c r="S139" s="233">
        <v>0</v>
      </c>
      <c r="T139" s="234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35" t="s">
        <v>144</v>
      </c>
      <c r="AT139" s="235" t="s">
        <v>140</v>
      </c>
      <c r="AU139" s="235" t="s">
        <v>87</v>
      </c>
      <c r="AY139" s="14" t="s">
        <v>138</v>
      </c>
      <c r="BE139" s="236">
        <f>IF(N139="základná",J139,0)</f>
        <v>0</v>
      </c>
      <c r="BF139" s="236">
        <f>IF(N139="znížená",J139,0)</f>
        <v>0</v>
      </c>
      <c r="BG139" s="236">
        <f>IF(N139="zákl. prenesená",J139,0)</f>
        <v>0</v>
      </c>
      <c r="BH139" s="236">
        <f>IF(N139="zníž. prenesená",J139,0)</f>
        <v>0</v>
      </c>
      <c r="BI139" s="236">
        <f>IF(N139="nulová",J139,0)</f>
        <v>0</v>
      </c>
      <c r="BJ139" s="14" t="s">
        <v>87</v>
      </c>
      <c r="BK139" s="237">
        <f>ROUND(I139*H139,3)</f>
        <v>0</v>
      </c>
      <c r="BL139" s="14" t="s">
        <v>144</v>
      </c>
      <c r="BM139" s="235" t="s">
        <v>500</v>
      </c>
    </row>
    <row r="140" s="2" customFormat="1" ht="14.4" customHeight="1">
      <c r="A140" s="35"/>
      <c r="B140" s="36"/>
      <c r="C140" s="224" t="s">
        <v>160</v>
      </c>
      <c r="D140" s="224" t="s">
        <v>140</v>
      </c>
      <c r="E140" s="225" t="s">
        <v>501</v>
      </c>
      <c r="F140" s="226" t="s">
        <v>502</v>
      </c>
      <c r="G140" s="227" t="s">
        <v>143</v>
      </c>
      <c r="H140" s="228">
        <v>5.7599999999999998</v>
      </c>
      <c r="I140" s="229"/>
      <c r="J140" s="228">
        <f>ROUND(I140*H140,3)</f>
        <v>0</v>
      </c>
      <c r="K140" s="230"/>
      <c r="L140" s="41"/>
      <c r="M140" s="231" t="s">
        <v>1</v>
      </c>
      <c r="N140" s="232" t="s">
        <v>41</v>
      </c>
      <c r="O140" s="88"/>
      <c r="P140" s="233">
        <f>O140*H140</f>
        <v>0</v>
      </c>
      <c r="Q140" s="233">
        <v>0</v>
      </c>
      <c r="R140" s="233">
        <f>Q140*H140</f>
        <v>0</v>
      </c>
      <c r="S140" s="233">
        <v>0</v>
      </c>
      <c r="T140" s="234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35" t="s">
        <v>144</v>
      </c>
      <c r="AT140" s="235" t="s">
        <v>140</v>
      </c>
      <c r="AU140" s="235" t="s">
        <v>87</v>
      </c>
      <c r="AY140" s="14" t="s">
        <v>138</v>
      </c>
      <c r="BE140" s="236">
        <f>IF(N140="základná",J140,0)</f>
        <v>0</v>
      </c>
      <c r="BF140" s="236">
        <f>IF(N140="znížená",J140,0)</f>
        <v>0</v>
      </c>
      <c r="BG140" s="236">
        <f>IF(N140="zákl. prenesená",J140,0)</f>
        <v>0</v>
      </c>
      <c r="BH140" s="236">
        <f>IF(N140="zníž. prenesená",J140,0)</f>
        <v>0</v>
      </c>
      <c r="BI140" s="236">
        <f>IF(N140="nulová",J140,0)</f>
        <v>0</v>
      </c>
      <c r="BJ140" s="14" t="s">
        <v>87</v>
      </c>
      <c r="BK140" s="237">
        <f>ROUND(I140*H140,3)</f>
        <v>0</v>
      </c>
      <c r="BL140" s="14" t="s">
        <v>144</v>
      </c>
      <c r="BM140" s="235" t="s">
        <v>503</v>
      </c>
    </row>
    <row r="141" s="2" customFormat="1" ht="37.8" customHeight="1">
      <c r="A141" s="35"/>
      <c r="B141" s="36"/>
      <c r="C141" s="224" t="s">
        <v>167</v>
      </c>
      <c r="D141" s="224" t="s">
        <v>140</v>
      </c>
      <c r="E141" s="225" t="s">
        <v>504</v>
      </c>
      <c r="F141" s="226" t="s">
        <v>505</v>
      </c>
      <c r="G141" s="227" t="s">
        <v>143</v>
      </c>
      <c r="H141" s="228">
        <v>1.728</v>
      </c>
      <c r="I141" s="229"/>
      <c r="J141" s="228">
        <f>ROUND(I141*H141,3)</f>
        <v>0</v>
      </c>
      <c r="K141" s="230"/>
      <c r="L141" s="41"/>
      <c r="M141" s="231" t="s">
        <v>1</v>
      </c>
      <c r="N141" s="232" t="s">
        <v>41</v>
      </c>
      <c r="O141" s="88"/>
      <c r="P141" s="233">
        <f>O141*H141</f>
        <v>0</v>
      </c>
      <c r="Q141" s="233">
        <v>0</v>
      </c>
      <c r="R141" s="233">
        <f>Q141*H141</f>
        <v>0</v>
      </c>
      <c r="S141" s="233">
        <v>0</v>
      </c>
      <c r="T141" s="234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35" t="s">
        <v>144</v>
      </c>
      <c r="AT141" s="235" t="s">
        <v>140</v>
      </c>
      <c r="AU141" s="235" t="s">
        <v>87</v>
      </c>
      <c r="AY141" s="14" t="s">
        <v>138</v>
      </c>
      <c r="BE141" s="236">
        <f>IF(N141="základná",J141,0)</f>
        <v>0</v>
      </c>
      <c r="BF141" s="236">
        <f>IF(N141="znížená",J141,0)</f>
        <v>0</v>
      </c>
      <c r="BG141" s="236">
        <f>IF(N141="zákl. prenesená",J141,0)</f>
        <v>0</v>
      </c>
      <c r="BH141" s="236">
        <f>IF(N141="zníž. prenesená",J141,0)</f>
        <v>0</v>
      </c>
      <c r="BI141" s="236">
        <f>IF(N141="nulová",J141,0)</f>
        <v>0</v>
      </c>
      <c r="BJ141" s="14" t="s">
        <v>87</v>
      </c>
      <c r="BK141" s="237">
        <f>ROUND(I141*H141,3)</f>
        <v>0</v>
      </c>
      <c r="BL141" s="14" t="s">
        <v>144</v>
      </c>
      <c r="BM141" s="235" t="s">
        <v>506</v>
      </c>
    </row>
    <row r="142" s="2" customFormat="1" ht="14.4" customHeight="1">
      <c r="A142" s="35"/>
      <c r="B142" s="36"/>
      <c r="C142" s="224" t="s">
        <v>165</v>
      </c>
      <c r="D142" s="224" t="s">
        <v>140</v>
      </c>
      <c r="E142" s="225" t="s">
        <v>507</v>
      </c>
      <c r="F142" s="226" t="s">
        <v>508</v>
      </c>
      <c r="G142" s="227" t="s">
        <v>143</v>
      </c>
      <c r="H142" s="228">
        <v>5.5759999999999996</v>
      </c>
      <c r="I142" s="229"/>
      <c r="J142" s="228">
        <f>ROUND(I142*H142,3)</f>
        <v>0</v>
      </c>
      <c r="K142" s="230"/>
      <c r="L142" s="41"/>
      <c r="M142" s="231" t="s">
        <v>1</v>
      </c>
      <c r="N142" s="232" t="s">
        <v>41</v>
      </c>
      <c r="O142" s="88"/>
      <c r="P142" s="233">
        <f>O142*H142</f>
        <v>0</v>
      </c>
      <c r="Q142" s="233">
        <v>0</v>
      </c>
      <c r="R142" s="233">
        <f>Q142*H142</f>
        <v>0</v>
      </c>
      <c r="S142" s="233">
        <v>0</v>
      </c>
      <c r="T142" s="234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35" t="s">
        <v>144</v>
      </c>
      <c r="AT142" s="235" t="s">
        <v>140</v>
      </c>
      <c r="AU142" s="235" t="s">
        <v>87</v>
      </c>
      <c r="AY142" s="14" t="s">
        <v>138</v>
      </c>
      <c r="BE142" s="236">
        <f>IF(N142="základná",J142,0)</f>
        <v>0</v>
      </c>
      <c r="BF142" s="236">
        <f>IF(N142="znížená",J142,0)</f>
        <v>0</v>
      </c>
      <c r="BG142" s="236">
        <f>IF(N142="zákl. prenesená",J142,0)</f>
        <v>0</v>
      </c>
      <c r="BH142" s="236">
        <f>IF(N142="zníž. prenesená",J142,0)</f>
        <v>0</v>
      </c>
      <c r="BI142" s="236">
        <f>IF(N142="nulová",J142,0)</f>
        <v>0</v>
      </c>
      <c r="BJ142" s="14" t="s">
        <v>87</v>
      </c>
      <c r="BK142" s="237">
        <f>ROUND(I142*H142,3)</f>
        <v>0</v>
      </c>
      <c r="BL142" s="14" t="s">
        <v>144</v>
      </c>
      <c r="BM142" s="235" t="s">
        <v>509</v>
      </c>
    </row>
    <row r="143" s="2" customFormat="1" ht="37.8" customHeight="1">
      <c r="A143" s="35"/>
      <c r="B143" s="36"/>
      <c r="C143" s="224" t="s">
        <v>174</v>
      </c>
      <c r="D143" s="224" t="s">
        <v>140</v>
      </c>
      <c r="E143" s="225" t="s">
        <v>510</v>
      </c>
      <c r="F143" s="226" t="s">
        <v>511</v>
      </c>
      <c r="G143" s="227" t="s">
        <v>143</v>
      </c>
      <c r="H143" s="228">
        <v>1.673</v>
      </c>
      <c r="I143" s="229"/>
      <c r="J143" s="228">
        <f>ROUND(I143*H143,3)</f>
        <v>0</v>
      </c>
      <c r="K143" s="230"/>
      <c r="L143" s="41"/>
      <c r="M143" s="231" t="s">
        <v>1</v>
      </c>
      <c r="N143" s="232" t="s">
        <v>41</v>
      </c>
      <c r="O143" s="88"/>
      <c r="P143" s="233">
        <f>O143*H143</f>
        <v>0</v>
      </c>
      <c r="Q143" s="233">
        <v>0</v>
      </c>
      <c r="R143" s="233">
        <f>Q143*H143</f>
        <v>0</v>
      </c>
      <c r="S143" s="233">
        <v>0</v>
      </c>
      <c r="T143" s="234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35" t="s">
        <v>144</v>
      </c>
      <c r="AT143" s="235" t="s">
        <v>140</v>
      </c>
      <c r="AU143" s="235" t="s">
        <v>87</v>
      </c>
      <c r="AY143" s="14" t="s">
        <v>138</v>
      </c>
      <c r="BE143" s="236">
        <f>IF(N143="základná",J143,0)</f>
        <v>0</v>
      </c>
      <c r="BF143" s="236">
        <f>IF(N143="znížená",J143,0)</f>
        <v>0</v>
      </c>
      <c r="BG143" s="236">
        <f>IF(N143="zákl. prenesená",J143,0)</f>
        <v>0</v>
      </c>
      <c r="BH143" s="236">
        <f>IF(N143="zníž. prenesená",J143,0)</f>
        <v>0</v>
      </c>
      <c r="BI143" s="236">
        <f>IF(N143="nulová",J143,0)</f>
        <v>0</v>
      </c>
      <c r="BJ143" s="14" t="s">
        <v>87</v>
      </c>
      <c r="BK143" s="237">
        <f>ROUND(I143*H143,3)</f>
        <v>0</v>
      </c>
      <c r="BL143" s="14" t="s">
        <v>144</v>
      </c>
      <c r="BM143" s="235" t="s">
        <v>512</v>
      </c>
    </row>
    <row r="144" s="2" customFormat="1" ht="37.8" customHeight="1">
      <c r="A144" s="35"/>
      <c r="B144" s="36"/>
      <c r="C144" s="224" t="s">
        <v>178</v>
      </c>
      <c r="D144" s="224" t="s">
        <v>140</v>
      </c>
      <c r="E144" s="225" t="s">
        <v>513</v>
      </c>
      <c r="F144" s="226" t="s">
        <v>514</v>
      </c>
      <c r="G144" s="227" t="s">
        <v>143</v>
      </c>
      <c r="H144" s="228">
        <v>45.536000000000001</v>
      </c>
      <c r="I144" s="229"/>
      <c r="J144" s="228">
        <f>ROUND(I144*H144,3)</f>
        <v>0</v>
      </c>
      <c r="K144" s="230"/>
      <c r="L144" s="41"/>
      <c r="M144" s="231" t="s">
        <v>1</v>
      </c>
      <c r="N144" s="232" t="s">
        <v>41</v>
      </c>
      <c r="O144" s="88"/>
      <c r="P144" s="233">
        <f>O144*H144</f>
        <v>0</v>
      </c>
      <c r="Q144" s="233">
        <v>0</v>
      </c>
      <c r="R144" s="233">
        <f>Q144*H144</f>
        <v>0</v>
      </c>
      <c r="S144" s="233">
        <v>0</v>
      </c>
      <c r="T144" s="234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35" t="s">
        <v>144</v>
      </c>
      <c r="AT144" s="235" t="s">
        <v>140</v>
      </c>
      <c r="AU144" s="235" t="s">
        <v>87</v>
      </c>
      <c r="AY144" s="14" t="s">
        <v>138</v>
      </c>
      <c r="BE144" s="236">
        <f>IF(N144="základná",J144,0)</f>
        <v>0</v>
      </c>
      <c r="BF144" s="236">
        <f>IF(N144="znížená",J144,0)</f>
        <v>0</v>
      </c>
      <c r="BG144" s="236">
        <f>IF(N144="zákl. prenesená",J144,0)</f>
        <v>0</v>
      </c>
      <c r="BH144" s="236">
        <f>IF(N144="zníž. prenesená",J144,0)</f>
        <v>0</v>
      </c>
      <c r="BI144" s="236">
        <f>IF(N144="nulová",J144,0)</f>
        <v>0</v>
      </c>
      <c r="BJ144" s="14" t="s">
        <v>87</v>
      </c>
      <c r="BK144" s="237">
        <f>ROUND(I144*H144,3)</f>
        <v>0</v>
      </c>
      <c r="BL144" s="14" t="s">
        <v>144</v>
      </c>
      <c r="BM144" s="235" t="s">
        <v>515</v>
      </c>
    </row>
    <row r="145" s="2" customFormat="1" ht="37.8" customHeight="1">
      <c r="A145" s="35"/>
      <c r="B145" s="36"/>
      <c r="C145" s="224" t="s">
        <v>182</v>
      </c>
      <c r="D145" s="224" t="s">
        <v>140</v>
      </c>
      <c r="E145" s="225" t="s">
        <v>516</v>
      </c>
      <c r="F145" s="226" t="s">
        <v>338</v>
      </c>
      <c r="G145" s="227" t="s">
        <v>143</v>
      </c>
      <c r="H145" s="228">
        <v>91.072000000000003</v>
      </c>
      <c r="I145" s="229"/>
      <c r="J145" s="228">
        <f>ROUND(I145*H145,3)</f>
        <v>0</v>
      </c>
      <c r="K145" s="230"/>
      <c r="L145" s="41"/>
      <c r="M145" s="231" t="s">
        <v>1</v>
      </c>
      <c r="N145" s="232" t="s">
        <v>41</v>
      </c>
      <c r="O145" s="88"/>
      <c r="P145" s="233">
        <f>O145*H145</f>
        <v>0</v>
      </c>
      <c r="Q145" s="233">
        <v>0</v>
      </c>
      <c r="R145" s="233">
        <f>Q145*H145</f>
        <v>0</v>
      </c>
      <c r="S145" s="233">
        <v>0</v>
      </c>
      <c r="T145" s="234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35" t="s">
        <v>144</v>
      </c>
      <c r="AT145" s="235" t="s">
        <v>140</v>
      </c>
      <c r="AU145" s="235" t="s">
        <v>87</v>
      </c>
      <c r="AY145" s="14" t="s">
        <v>138</v>
      </c>
      <c r="BE145" s="236">
        <f>IF(N145="základná",J145,0)</f>
        <v>0</v>
      </c>
      <c r="BF145" s="236">
        <f>IF(N145="znížená",J145,0)</f>
        <v>0</v>
      </c>
      <c r="BG145" s="236">
        <f>IF(N145="zákl. prenesená",J145,0)</f>
        <v>0</v>
      </c>
      <c r="BH145" s="236">
        <f>IF(N145="zníž. prenesená",J145,0)</f>
        <v>0</v>
      </c>
      <c r="BI145" s="236">
        <f>IF(N145="nulová",J145,0)</f>
        <v>0</v>
      </c>
      <c r="BJ145" s="14" t="s">
        <v>87</v>
      </c>
      <c r="BK145" s="237">
        <f>ROUND(I145*H145,3)</f>
        <v>0</v>
      </c>
      <c r="BL145" s="14" t="s">
        <v>144</v>
      </c>
      <c r="BM145" s="235" t="s">
        <v>517</v>
      </c>
    </row>
    <row r="146" s="2" customFormat="1" ht="24.15" customHeight="1">
      <c r="A146" s="35"/>
      <c r="B146" s="36"/>
      <c r="C146" s="224" t="s">
        <v>186</v>
      </c>
      <c r="D146" s="224" t="s">
        <v>140</v>
      </c>
      <c r="E146" s="225" t="s">
        <v>191</v>
      </c>
      <c r="F146" s="226" t="s">
        <v>192</v>
      </c>
      <c r="G146" s="227" t="s">
        <v>143</v>
      </c>
      <c r="H146" s="228">
        <v>85.799999999999997</v>
      </c>
      <c r="I146" s="229"/>
      <c r="J146" s="228">
        <f>ROUND(I146*H146,3)</f>
        <v>0</v>
      </c>
      <c r="K146" s="230"/>
      <c r="L146" s="41"/>
      <c r="M146" s="231" t="s">
        <v>1</v>
      </c>
      <c r="N146" s="232" t="s">
        <v>41</v>
      </c>
      <c r="O146" s="88"/>
      <c r="P146" s="233">
        <f>O146*H146</f>
        <v>0</v>
      </c>
      <c r="Q146" s="233">
        <v>0</v>
      </c>
      <c r="R146" s="233">
        <f>Q146*H146</f>
        <v>0</v>
      </c>
      <c r="S146" s="233">
        <v>0</v>
      </c>
      <c r="T146" s="234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35" t="s">
        <v>144</v>
      </c>
      <c r="AT146" s="235" t="s">
        <v>140</v>
      </c>
      <c r="AU146" s="235" t="s">
        <v>87</v>
      </c>
      <c r="AY146" s="14" t="s">
        <v>138</v>
      </c>
      <c r="BE146" s="236">
        <f>IF(N146="základná",J146,0)</f>
        <v>0</v>
      </c>
      <c r="BF146" s="236">
        <f>IF(N146="znížená",J146,0)</f>
        <v>0</v>
      </c>
      <c r="BG146" s="236">
        <f>IF(N146="zákl. prenesená",J146,0)</f>
        <v>0</v>
      </c>
      <c r="BH146" s="236">
        <f>IF(N146="zníž. prenesená",J146,0)</f>
        <v>0</v>
      </c>
      <c r="BI146" s="236">
        <f>IF(N146="nulová",J146,0)</f>
        <v>0</v>
      </c>
      <c r="BJ146" s="14" t="s">
        <v>87</v>
      </c>
      <c r="BK146" s="237">
        <f>ROUND(I146*H146,3)</f>
        <v>0</v>
      </c>
      <c r="BL146" s="14" t="s">
        <v>144</v>
      </c>
      <c r="BM146" s="235" t="s">
        <v>518</v>
      </c>
    </row>
    <row r="147" s="2" customFormat="1" ht="14.4" customHeight="1">
      <c r="A147" s="35"/>
      <c r="B147" s="36"/>
      <c r="C147" s="224" t="s">
        <v>190</v>
      </c>
      <c r="D147" s="224" t="s">
        <v>140</v>
      </c>
      <c r="E147" s="225" t="s">
        <v>342</v>
      </c>
      <c r="F147" s="226" t="s">
        <v>343</v>
      </c>
      <c r="G147" s="227" t="s">
        <v>143</v>
      </c>
      <c r="H147" s="228">
        <v>45.536000000000001</v>
      </c>
      <c r="I147" s="229"/>
      <c r="J147" s="228">
        <f>ROUND(I147*H147,3)</f>
        <v>0</v>
      </c>
      <c r="K147" s="230"/>
      <c r="L147" s="41"/>
      <c r="M147" s="231" t="s">
        <v>1</v>
      </c>
      <c r="N147" s="232" t="s">
        <v>41</v>
      </c>
      <c r="O147" s="88"/>
      <c r="P147" s="233">
        <f>O147*H147</f>
        <v>0</v>
      </c>
      <c r="Q147" s="233">
        <v>0</v>
      </c>
      <c r="R147" s="233">
        <f>Q147*H147</f>
        <v>0</v>
      </c>
      <c r="S147" s="233">
        <v>0</v>
      </c>
      <c r="T147" s="234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35" t="s">
        <v>144</v>
      </c>
      <c r="AT147" s="235" t="s">
        <v>140</v>
      </c>
      <c r="AU147" s="235" t="s">
        <v>87</v>
      </c>
      <c r="AY147" s="14" t="s">
        <v>138</v>
      </c>
      <c r="BE147" s="236">
        <f>IF(N147="základná",J147,0)</f>
        <v>0</v>
      </c>
      <c r="BF147" s="236">
        <f>IF(N147="znížená",J147,0)</f>
        <v>0</v>
      </c>
      <c r="BG147" s="236">
        <f>IF(N147="zákl. prenesená",J147,0)</f>
        <v>0</v>
      </c>
      <c r="BH147" s="236">
        <f>IF(N147="zníž. prenesená",J147,0)</f>
        <v>0</v>
      </c>
      <c r="BI147" s="236">
        <f>IF(N147="nulová",J147,0)</f>
        <v>0</v>
      </c>
      <c r="BJ147" s="14" t="s">
        <v>87</v>
      </c>
      <c r="BK147" s="237">
        <f>ROUND(I147*H147,3)</f>
        <v>0</v>
      </c>
      <c r="BL147" s="14" t="s">
        <v>144</v>
      </c>
      <c r="BM147" s="235" t="s">
        <v>519</v>
      </c>
    </row>
    <row r="148" s="12" customFormat="1" ht="22.8" customHeight="1">
      <c r="A148" s="12"/>
      <c r="B148" s="208"/>
      <c r="C148" s="209"/>
      <c r="D148" s="210" t="s">
        <v>74</v>
      </c>
      <c r="E148" s="222" t="s">
        <v>87</v>
      </c>
      <c r="F148" s="222" t="s">
        <v>220</v>
      </c>
      <c r="G148" s="209"/>
      <c r="H148" s="209"/>
      <c r="I148" s="212"/>
      <c r="J148" s="223">
        <f>BK148</f>
        <v>0</v>
      </c>
      <c r="K148" s="209"/>
      <c r="L148" s="214"/>
      <c r="M148" s="215"/>
      <c r="N148" s="216"/>
      <c r="O148" s="216"/>
      <c r="P148" s="217">
        <f>SUM(P149:P159)</f>
        <v>0</v>
      </c>
      <c r="Q148" s="216"/>
      <c r="R148" s="217">
        <f>SUM(R149:R159)</f>
        <v>99.808389429999991</v>
      </c>
      <c r="S148" s="216"/>
      <c r="T148" s="218">
        <f>SUM(T149:T159)</f>
        <v>0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R148" s="219" t="s">
        <v>81</v>
      </c>
      <c r="AT148" s="220" t="s">
        <v>74</v>
      </c>
      <c r="AU148" s="220" t="s">
        <v>81</v>
      </c>
      <c r="AY148" s="219" t="s">
        <v>138</v>
      </c>
      <c r="BK148" s="221">
        <f>SUM(BK149:BK159)</f>
        <v>0</v>
      </c>
    </row>
    <row r="149" s="2" customFormat="1" ht="24.15" customHeight="1">
      <c r="A149" s="35"/>
      <c r="B149" s="36"/>
      <c r="C149" s="224" t="s">
        <v>194</v>
      </c>
      <c r="D149" s="224" t="s">
        <v>140</v>
      </c>
      <c r="E149" s="225" t="s">
        <v>520</v>
      </c>
      <c r="F149" s="226" t="s">
        <v>521</v>
      </c>
      <c r="G149" s="227" t="s">
        <v>201</v>
      </c>
      <c r="H149" s="228">
        <v>12.069000000000001</v>
      </c>
      <c r="I149" s="229"/>
      <c r="J149" s="228">
        <f>ROUND(I149*H149,3)</f>
        <v>0</v>
      </c>
      <c r="K149" s="230"/>
      <c r="L149" s="41"/>
      <c r="M149" s="231" t="s">
        <v>1</v>
      </c>
      <c r="N149" s="232" t="s">
        <v>41</v>
      </c>
      <c r="O149" s="88"/>
      <c r="P149" s="233">
        <f>O149*H149</f>
        <v>0</v>
      </c>
      <c r="Q149" s="233">
        <v>0.00035</v>
      </c>
      <c r="R149" s="233">
        <f>Q149*H149</f>
        <v>0.0042241500000000003</v>
      </c>
      <c r="S149" s="233">
        <v>0</v>
      </c>
      <c r="T149" s="234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35" t="s">
        <v>144</v>
      </c>
      <c r="AT149" s="235" t="s">
        <v>140</v>
      </c>
      <c r="AU149" s="235" t="s">
        <v>87</v>
      </c>
      <c r="AY149" s="14" t="s">
        <v>138</v>
      </c>
      <c r="BE149" s="236">
        <f>IF(N149="základná",J149,0)</f>
        <v>0</v>
      </c>
      <c r="BF149" s="236">
        <f>IF(N149="znížená",J149,0)</f>
        <v>0</v>
      </c>
      <c r="BG149" s="236">
        <f>IF(N149="zákl. prenesená",J149,0)</f>
        <v>0</v>
      </c>
      <c r="BH149" s="236">
        <f>IF(N149="zníž. prenesená",J149,0)</f>
        <v>0</v>
      </c>
      <c r="BI149" s="236">
        <f>IF(N149="nulová",J149,0)</f>
        <v>0</v>
      </c>
      <c r="BJ149" s="14" t="s">
        <v>87</v>
      </c>
      <c r="BK149" s="237">
        <f>ROUND(I149*H149,3)</f>
        <v>0</v>
      </c>
      <c r="BL149" s="14" t="s">
        <v>144</v>
      </c>
      <c r="BM149" s="235" t="s">
        <v>522</v>
      </c>
    </row>
    <row r="150" s="2" customFormat="1" ht="14.4" customHeight="1">
      <c r="A150" s="35"/>
      <c r="B150" s="36"/>
      <c r="C150" s="238" t="s">
        <v>198</v>
      </c>
      <c r="D150" s="238" t="s">
        <v>161</v>
      </c>
      <c r="E150" s="239" t="s">
        <v>523</v>
      </c>
      <c r="F150" s="240" t="s">
        <v>524</v>
      </c>
      <c r="G150" s="241" t="s">
        <v>201</v>
      </c>
      <c r="H150" s="242">
        <v>12.310000000000001</v>
      </c>
      <c r="I150" s="243"/>
      <c r="J150" s="242">
        <f>ROUND(I150*H150,3)</f>
        <v>0</v>
      </c>
      <c r="K150" s="244"/>
      <c r="L150" s="245"/>
      <c r="M150" s="246" t="s">
        <v>1</v>
      </c>
      <c r="N150" s="247" t="s">
        <v>41</v>
      </c>
      <c r="O150" s="88"/>
      <c r="P150" s="233">
        <f>O150*H150</f>
        <v>0</v>
      </c>
      <c r="Q150" s="233">
        <v>0.00040000000000000002</v>
      </c>
      <c r="R150" s="233">
        <f>Q150*H150</f>
        <v>0.0049240000000000004</v>
      </c>
      <c r="S150" s="233">
        <v>0</v>
      </c>
      <c r="T150" s="234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35" t="s">
        <v>165</v>
      </c>
      <c r="AT150" s="235" t="s">
        <v>161</v>
      </c>
      <c r="AU150" s="235" t="s">
        <v>87</v>
      </c>
      <c r="AY150" s="14" t="s">
        <v>138</v>
      </c>
      <c r="BE150" s="236">
        <f>IF(N150="základná",J150,0)</f>
        <v>0</v>
      </c>
      <c r="BF150" s="236">
        <f>IF(N150="znížená",J150,0)</f>
        <v>0</v>
      </c>
      <c r="BG150" s="236">
        <f>IF(N150="zákl. prenesená",J150,0)</f>
        <v>0</v>
      </c>
      <c r="BH150" s="236">
        <f>IF(N150="zníž. prenesená",J150,0)</f>
        <v>0</v>
      </c>
      <c r="BI150" s="236">
        <f>IF(N150="nulová",J150,0)</f>
        <v>0</v>
      </c>
      <c r="BJ150" s="14" t="s">
        <v>87</v>
      </c>
      <c r="BK150" s="237">
        <f>ROUND(I150*H150,3)</f>
        <v>0</v>
      </c>
      <c r="BL150" s="14" t="s">
        <v>144</v>
      </c>
      <c r="BM150" s="235" t="s">
        <v>525</v>
      </c>
    </row>
    <row r="151" s="2" customFormat="1" ht="14.4" customHeight="1">
      <c r="A151" s="35"/>
      <c r="B151" s="36"/>
      <c r="C151" s="224" t="s">
        <v>203</v>
      </c>
      <c r="D151" s="224" t="s">
        <v>140</v>
      </c>
      <c r="E151" s="225" t="s">
        <v>526</v>
      </c>
      <c r="F151" s="226" t="s">
        <v>527</v>
      </c>
      <c r="G151" s="227" t="s">
        <v>143</v>
      </c>
      <c r="H151" s="228">
        <v>0.29999999999999999</v>
      </c>
      <c r="I151" s="229"/>
      <c r="J151" s="228">
        <f>ROUND(I151*H151,3)</f>
        <v>0</v>
      </c>
      <c r="K151" s="230"/>
      <c r="L151" s="41"/>
      <c r="M151" s="231" t="s">
        <v>1</v>
      </c>
      <c r="N151" s="232" t="s">
        <v>41</v>
      </c>
      <c r="O151" s="88"/>
      <c r="P151" s="233">
        <f>O151*H151</f>
        <v>0</v>
      </c>
      <c r="Q151" s="233">
        <v>2.1050399999999998</v>
      </c>
      <c r="R151" s="233">
        <f>Q151*H151</f>
        <v>0.63151199999999996</v>
      </c>
      <c r="S151" s="233">
        <v>0</v>
      </c>
      <c r="T151" s="234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35" t="s">
        <v>144</v>
      </c>
      <c r="AT151" s="235" t="s">
        <v>140</v>
      </c>
      <c r="AU151" s="235" t="s">
        <v>87</v>
      </c>
      <c r="AY151" s="14" t="s">
        <v>138</v>
      </c>
      <c r="BE151" s="236">
        <f>IF(N151="základná",J151,0)</f>
        <v>0</v>
      </c>
      <c r="BF151" s="236">
        <f>IF(N151="znížená",J151,0)</f>
        <v>0</v>
      </c>
      <c r="BG151" s="236">
        <f>IF(N151="zákl. prenesená",J151,0)</f>
        <v>0</v>
      </c>
      <c r="BH151" s="236">
        <f>IF(N151="zníž. prenesená",J151,0)</f>
        <v>0</v>
      </c>
      <c r="BI151" s="236">
        <f>IF(N151="nulová",J151,0)</f>
        <v>0</v>
      </c>
      <c r="BJ151" s="14" t="s">
        <v>87</v>
      </c>
      <c r="BK151" s="237">
        <f>ROUND(I151*H151,3)</f>
        <v>0</v>
      </c>
      <c r="BL151" s="14" t="s">
        <v>144</v>
      </c>
      <c r="BM151" s="235" t="s">
        <v>528</v>
      </c>
    </row>
    <row r="152" s="2" customFormat="1" ht="24.15" customHeight="1">
      <c r="A152" s="35"/>
      <c r="B152" s="36"/>
      <c r="C152" s="224" t="s">
        <v>208</v>
      </c>
      <c r="D152" s="224" t="s">
        <v>140</v>
      </c>
      <c r="E152" s="225" t="s">
        <v>529</v>
      </c>
      <c r="F152" s="226" t="s">
        <v>530</v>
      </c>
      <c r="G152" s="227" t="s">
        <v>143</v>
      </c>
      <c r="H152" s="228">
        <v>26.399999999999999</v>
      </c>
      <c r="I152" s="229"/>
      <c r="J152" s="228">
        <f>ROUND(I152*H152,3)</f>
        <v>0</v>
      </c>
      <c r="K152" s="230"/>
      <c r="L152" s="41"/>
      <c r="M152" s="231" t="s">
        <v>1</v>
      </c>
      <c r="N152" s="232" t="s">
        <v>41</v>
      </c>
      <c r="O152" s="88"/>
      <c r="P152" s="233">
        <f>O152*H152</f>
        <v>0</v>
      </c>
      <c r="Q152" s="233">
        <v>2.0699999999999998</v>
      </c>
      <c r="R152" s="233">
        <f>Q152*H152</f>
        <v>54.647999999999996</v>
      </c>
      <c r="S152" s="233">
        <v>0</v>
      </c>
      <c r="T152" s="234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35" t="s">
        <v>144</v>
      </c>
      <c r="AT152" s="235" t="s">
        <v>140</v>
      </c>
      <c r="AU152" s="235" t="s">
        <v>87</v>
      </c>
      <c r="AY152" s="14" t="s">
        <v>138</v>
      </c>
      <c r="BE152" s="236">
        <f>IF(N152="základná",J152,0)</f>
        <v>0</v>
      </c>
      <c r="BF152" s="236">
        <f>IF(N152="znížená",J152,0)</f>
        <v>0</v>
      </c>
      <c r="BG152" s="236">
        <f>IF(N152="zákl. prenesená",J152,0)</f>
        <v>0</v>
      </c>
      <c r="BH152" s="236">
        <f>IF(N152="zníž. prenesená",J152,0)</f>
        <v>0</v>
      </c>
      <c r="BI152" s="236">
        <f>IF(N152="nulová",J152,0)</f>
        <v>0</v>
      </c>
      <c r="BJ152" s="14" t="s">
        <v>87</v>
      </c>
      <c r="BK152" s="237">
        <f>ROUND(I152*H152,3)</f>
        <v>0</v>
      </c>
      <c r="BL152" s="14" t="s">
        <v>144</v>
      </c>
      <c r="BM152" s="235" t="s">
        <v>531</v>
      </c>
    </row>
    <row r="153" s="2" customFormat="1" ht="24.15" customHeight="1">
      <c r="A153" s="35"/>
      <c r="B153" s="36"/>
      <c r="C153" s="224" t="s">
        <v>212</v>
      </c>
      <c r="D153" s="224" t="s">
        <v>140</v>
      </c>
      <c r="E153" s="225" t="s">
        <v>532</v>
      </c>
      <c r="F153" s="226" t="s">
        <v>533</v>
      </c>
      <c r="G153" s="227" t="s">
        <v>143</v>
      </c>
      <c r="H153" s="228">
        <v>2.7879999999999998</v>
      </c>
      <c r="I153" s="229"/>
      <c r="J153" s="228">
        <f>ROUND(I153*H153,3)</f>
        <v>0</v>
      </c>
      <c r="K153" s="230"/>
      <c r="L153" s="41"/>
      <c r="M153" s="231" t="s">
        <v>1</v>
      </c>
      <c r="N153" s="232" t="s">
        <v>41</v>
      </c>
      <c r="O153" s="88"/>
      <c r="P153" s="233">
        <f>O153*H153</f>
        <v>0</v>
      </c>
      <c r="Q153" s="233">
        <v>2.0699999999999998</v>
      </c>
      <c r="R153" s="233">
        <f>Q153*H153</f>
        <v>5.7711599999999992</v>
      </c>
      <c r="S153" s="233">
        <v>0</v>
      </c>
      <c r="T153" s="234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35" t="s">
        <v>144</v>
      </c>
      <c r="AT153" s="235" t="s">
        <v>140</v>
      </c>
      <c r="AU153" s="235" t="s">
        <v>87</v>
      </c>
      <c r="AY153" s="14" t="s">
        <v>138</v>
      </c>
      <c r="BE153" s="236">
        <f>IF(N153="základná",J153,0)</f>
        <v>0</v>
      </c>
      <c r="BF153" s="236">
        <f>IF(N153="znížená",J153,0)</f>
        <v>0</v>
      </c>
      <c r="BG153" s="236">
        <f>IF(N153="zákl. prenesená",J153,0)</f>
        <v>0</v>
      </c>
      <c r="BH153" s="236">
        <f>IF(N153="zníž. prenesená",J153,0)</f>
        <v>0</v>
      </c>
      <c r="BI153" s="236">
        <f>IF(N153="nulová",J153,0)</f>
        <v>0</v>
      </c>
      <c r="BJ153" s="14" t="s">
        <v>87</v>
      </c>
      <c r="BK153" s="237">
        <f>ROUND(I153*H153,3)</f>
        <v>0</v>
      </c>
      <c r="BL153" s="14" t="s">
        <v>144</v>
      </c>
      <c r="BM153" s="235" t="s">
        <v>534</v>
      </c>
    </row>
    <row r="154" s="2" customFormat="1" ht="24.15" customHeight="1">
      <c r="A154" s="35"/>
      <c r="B154" s="36"/>
      <c r="C154" s="224" t="s">
        <v>216</v>
      </c>
      <c r="D154" s="224" t="s">
        <v>140</v>
      </c>
      <c r="E154" s="225" t="s">
        <v>535</v>
      </c>
      <c r="F154" s="226" t="s">
        <v>536</v>
      </c>
      <c r="G154" s="227" t="s">
        <v>143</v>
      </c>
      <c r="H154" s="228">
        <v>5.7060000000000004</v>
      </c>
      <c r="I154" s="229"/>
      <c r="J154" s="228">
        <f>ROUND(I154*H154,3)</f>
        <v>0</v>
      </c>
      <c r="K154" s="230"/>
      <c r="L154" s="41"/>
      <c r="M154" s="231" t="s">
        <v>1</v>
      </c>
      <c r="N154" s="232" t="s">
        <v>41</v>
      </c>
      <c r="O154" s="88"/>
      <c r="P154" s="233">
        <f>O154*H154</f>
        <v>0</v>
      </c>
      <c r="Q154" s="233">
        <v>2.39649</v>
      </c>
      <c r="R154" s="233">
        <f>Q154*H154</f>
        <v>13.67437194</v>
      </c>
      <c r="S154" s="233">
        <v>0</v>
      </c>
      <c r="T154" s="234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35" t="s">
        <v>144</v>
      </c>
      <c r="AT154" s="235" t="s">
        <v>140</v>
      </c>
      <c r="AU154" s="235" t="s">
        <v>87</v>
      </c>
      <c r="AY154" s="14" t="s">
        <v>138</v>
      </c>
      <c r="BE154" s="236">
        <f>IF(N154="základná",J154,0)</f>
        <v>0</v>
      </c>
      <c r="BF154" s="236">
        <f>IF(N154="znížená",J154,0)</f>
        <v>0</v>
      </c>
      <c r="BG154" s="236">
        <f>IF(N154="zákl. prenesená",J154,0)</f>
        <v>0</v>
      </c>
      <c r="BH154" s="236">
        <f>IF(N154="zníž. prenesená",J154,0)</f>
        <v>0</v>
      </c>
      <c r="BI154" s="236">
        <f>IF(N154="nulová",J154,0)</f>
        <v>0</v>
      </c>
      <c r="BJ154" s="14" t="s">
        <v>87</v>
      </c>
      <c r="BK154" s="237">
        <f>ROUND(I154*H154,3)</f>
        <v>0</v>
      </c>
      <c r="BL154" s="14" t="s">
        <v>144</v>
      </c>
      <c r="BM154" s="235" t="s">
        <v>537</v>
      </c>
    </row>
    <row r="155" s="2" customFormat="1" ht="24.15" customHeight="1">
      <c r="A155" s="35"/>
      <c r="B155" s="36"/>
      <c r="C155" s="224" t="s">
        <v>7</v>
      </c>
      <c r="D155" s="224" t="s">
        <v>140</v>
      </c>
      <c r="E155" s="225" t="s">
        <v>538</v>
      </c>
      <c r="F155" s="226" t="s">
        <v>539</v>
      </c>
      <c r="G155" s="227" t="s">
        <v>201</v>
      </c>
      <c r="H155" s="228">
        <v>7.7599999999999998</v>
      </c>
      <c r="I155" s="229"/>
      <c r="J155" s="228">
        <f>ROUND(I155*H155,3)</f>
        <v>0</v>
      </c>
      <c r="K155" s="230"/>
      <c r="L155" s="41"/>
      <c r="M155" s="231" t="s">
        <v>1</v>
      </c>
      <c r="N155" s="232" t="s">
        <v>41</v>
      </c>
      <c r="O155" s="88"/>
      <c r="P155" s="233">
        <f>O155*H155</f>
        <v>0</v>
      </c>
      <c r="Q155" s="233">
        <v>0.0068100000000000001</v>
      </c>
      <c r="R155" s="233">
        <f>Q155*H155</f>
        <v>0.0528456</v>
      </c>
      <c r="S155" s="233">
        <v>0</v>
      </c>
      <c r="T155" s="234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35" t="s">
        <v>144</v>
      </c>
      <c r="AT155" s="235" t="s">
        <v>140</v>
      </c>
      <c r="AU155" s="235" t="s">
        <v>87</v>
      </c>
      <c r="AY155" s="14" t="s">
        <v>138</v>
      </c>
      <c r="BE155" s="236">
        <f>IF(N155="základná",J155,0)</f>
        <v>0</v>
      </c>
      <c r="BF155" s="236">
        <f>IF(N155="znížená",J155,0)</f>
        <v>0</v>
      </c>
      <c r="BG155" s="236">
        <f>IF(N155="zákl. prenesená",J155,0)</f>
        <v>0</v>
      </c>
      <c r="BH155" s="236">
        <f>IF(N155="zníž. prenesená",J155,0)</f>
        <v>0</v>
      </c>
      <c r="BI155" s="236">
        <f>IF(N155="nulová",J155,0)</f>
        <v>0</v>
      </c>
      <c r="BJ155" s="14" t="s">
        <v>87</v>
      </c>
      <c r="BK155" s="237">
        <f>ROUND(I155*H155,3)</f>
        <v>0</v>
      </c>
      <c r="BL155" s="14" t="s">
        <v>144</v>
      </c>
      <c r="BM155" s="235" t="s">
        <v>540</v>
      </c>
    </row>
    <row r="156" s="2" customFormat="1" ht="24.15" customHeight="1">
      <c r="A156" s="35"/>
      <c r="B156" s="36"/>
      <c r="C156" s="224" t="s">
        <v>98</v>
      </c>
      <c r="D156" s="224" t="s">
        <v>140</v>
      </c>
      <c r="E156" s="225" t="s">
        <v>541</v>
      </c>
      <c r="F156" s="226" t="s">
        <v>542</v>
      </c>
      <c r="G156" s="227" t="s">
        <v>201</v>
      </c>
      <c r="H156" s="228">
        <v>7.7599999999999998</v>
      </c>
      <c r="I156" s="229"/>
      <c r="J156" s="228">
        <f>ROUND(I156*H156,3)</f>
        <v>0</v>
      </c>
      <c r="K156" s="230"/>
      <c r="L156" s="41"/>
      <c r="M156" s="231" t="s">
        <v>1</v>
      </c>
      <c r="N156" s="232" t="s">
        <v>41</v>
      </c>
      <c r="O156" s="88"/>
      <c r="P156" s="233">
        <f>O156*H156</f>
        <v>0</v>
      </c>
      <c r="Q156" s="233">
        <v>0</v>
      </c>
      <c r="R156" s="233">
        <f>Q156*H156</f>
        <v>0</v>
      </c>
      <c r="S156" s="233">
        <v>0</v>
      </c>
      <c r="T156" s="234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35" t="s">
        <v>144</v>
      </c>
      <c r="AT156" s="235" t="s">
        <v>140</v>
      </c>
      <c r="AU156" s="235" t="s">
        <v>87</v>
      </c>
      <c r="AY156" s="14" t="s">
        <v>138</v>
      </c>
      <c r="BE156" s="236">
        <f>IF(N156="základná",J156,0)</f>
        <v>0</v>
      </c>
      <c r="BF156" s="236">
        <f>IF(N156="znížená",J156,0)</f>
        <v>0</v>
      </c>
      <c r="BG156" s="236">
        <f>IF(N156="zákl. prenesená",J156,0)</f>
        <v>0</v>
      </c>
      <c r="BH156" s="236">
        <f>IF(N156="zníž. prenesená",J156,0)</f>
        <v>0</v>
      </c>
      <c r="BI156" s="236">
        <f>IF(N156="nulová",J156,0)</f>
        <v>0</v>
      </c>
      <c r="BJ156" s="14" t="s">
        <v>87</v>
      </c>
      <c r="BK156" s="237">
        <f>ROUND(I156*H156,3)</f>
        <v>0</v>
      </c>
      <c r="BL156" s="14" t="s">
        <v>144</v>
      </c>
      <c r="BM156" s="235" t="s">
        <v>543</v>
      </c>
    </row>
    <row r="157" s="2" customFormat="1" ht="24.15" customHeight="1">
      <c r="A157" s="35"/>
      <c r="B157" s="36"/>
      <c r="C157" s="224" t="s">
        <v>101</v>
      </c>
      <c r="D157" s="224" t="s">
        <v>140</v>
      </c>
      <c r="E157" s="225" t="s">
        <v>544</v>
      </c>
      <c r="F157" s="226" t="s">
        <v>545</v>
      </c>
      <c r="G157" s="227" t="s">
        <v>143</v>
      </c>
      <c r="H157" s="228">
        <v>9.9920000000000009</v>
      </c>
      <c r="I157" s="229"/>
      <c r="J157" s="228">
        <f>ROUND(I157*H157,3)</f>
        <v>0</v>
      </c>
      <c r="K157" s="230"/>
      <c r="L157" s="41"/>
      <c r="M157" s="231" t="s">
        <v>1</v>
      </c>
      <c r="N157" s="232" t="s">
        <v>41</v>
      </c>
      <c r="O157" s="88"/>
      <c r="P157" s="233">
        <f>O157*H157</f>
        <v>0</v>
      </c>
      <c r="Q157" s="233">
        <v>2.48787</v>
      </c>
      <c r="R157" s="233">
        <f>Q157*H157</f>
        <v>24.858797040000002</v>
      </c>
      <c r="S157" s="233">
        <v>0</v>
      </c>
      <c r="T157" s="234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35" t="s">
        <v>144</v>
      </c>
      <c r="AT157" s="235" t="s">
        <v>140</v>
      </c>
      <c r="AU157" s="235" t="s">
        <v>87</v>
      </c>
      <c r="AY157" s="14" t="s">
        <v>138</v>
      </c>
      <c r="BE157" s="236">
        <f>IF(N157="základná",J157,0)</f>
        <v>0</v>
      </c>
      <c r="BF157" s="236">
        <f>IF(N157="znížená",J157,0)</f>
        <v>0</v>
      </c>
      <c r="BG157" s="236">
        <f>IF(N157="zákl. prenesená",J157,0)</f>
        <v>0</v>
      </c>
      <c r="BH157" s="236">
        <f>IF(N157="zníž. prenesená",J157,0)</f>
        <v>0</v>
      </c>
      <c r="BI157" s="236">
        <f>IF(N157="nulová",J157,0)</f>
        <v>0</v>
      </c>
      <c r="BJ157" s="14" t="s">
        <v>87</v>
      </c>
      <c r="BK157" s="237">
        <f>ROUND(I157*H157,3)</f>
        <v>0</v>
      </c>
      <c r="BL157" s="14" t="s">
        <v>144</v>
      </c>
      <c r="BM157" s="235" t="s">
        <v>546</v>
      </c>
    </row>
    <row r="158" s="2" customFormat="1" ht="24.15" customHeight="1">
      <c r="A158" s="35"/>
      <c r="B158" s="36"/>
      <c r="C158" s="224" t="s">
        <v>231</v>
      </c>
      <c r="D158" s="224" t="s">
        <v>140</v>
      </c>
      <c r="E158" s="225" t="s">
        <v>547</v>
      </c>
      <c r="F158" s="226" t="s">
        <v>548</v>
      </c>
      <c r="G158" s="227" t="s">
        <v>201</v>
      </c>
      <c r="H158" s="228">
        <v>23.870000000000001</v>
      </c>
      <c r="I158" s="229"/>
      <c r="J158" s="228">
        <f>ROUND(I158*H158,3)</f>
        <v>0</v>
      </c>
      <c r="K158" s="230"/>
      <c r="L158" s="41"/>
      <c r="M158" s="231" t="s">
        <v>1</v>
      </c>
      <c r="N158" s="232" t="s">
        <v>41</v>
      </c>
      <c r="O158" s="88"/>
      <c r="P158" s="233">
        <f>O158*H158</f>
        <v>0</v>
      </c>
      <c r="Q158" s="233">
        <v>0.0068100000000000001</v>
      </c>
      <c r="R158" s="233">
        <f>Q158*H158</f>
        <v>0.1625547</v>
      </c>
      <c r="S158" s="233">
        <v>0</v>
      </c>
      <c r="T158" s="234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35" t="s">
        <v>144</v>
      </c>
      <c r="AT158" s="235" t="s">
        <v>140</v>
      </c>
      <c r="AU158" s="235" t="s">
        <v>87</v>
      </c>
      <c r="AY158" s="14" t="s">
        <v>138</v>
      </c>
      <c r="BE158" s="236">
        <f>IF(N158="základná",J158,0)</f>
        <v>0</v>
      </c>
      <c r="BF158" s="236">
        <f>IF(N158="znížená",J158,0)</f>
        <v>0</v>
      </c>
      <c r="BG158" s="236">
        <f>IF(N158="zákl. prenesená",J158,0)</f>
        <v>0</v>
      </c>
      <c r="BH158" s="236">
        <f>IF(N158="zníž. prenesená",J158,0)</f>
        <v>0</v>
      </c>
      <c r="BI158" s="236">
        <f>IF(N158="nulová",J158,0)</f>
        <v>0</v>
      </c>
      <c r="BJ158" s="14" t="s">
        <v>87</v>
      </c>
      <c r="BK158" s="237">
        <f>ROUND(I158*H158,3)</f>
        <v>0</v>
      </c>
      <c r="BL158" s="14" t="s">
        <v>144</v>
      </c>
      <c r="BM158" s="235" t="s">
        <v>549</v>
      </c>
    </row>
    <row r="159" s="2" customFormat="1" ht="24.15" customHeight="1">
      <c r="A159" s="35"/>
      <c r="B159" s="36"/>
      <c r="C159" s="224" t="s">
        <v>235</v>
      </c>
      <c r="D159" s="224" t="s">
        <v>140</v>
      </c>
      <c r="E159" s="225" t="s">
        <v>550</v>
      </c>
      <c r="F159" s="226" t="s">
        <v>551</v>
      </c>
      <c r="G159" s="227" t="s">
        <v>201</v>
      </c>
      <c r="H159" s="228">
        <v>23.870000000000001</v>
      </c>
      <c r="I159" s="229"/>
      <c r="J159" s="228">
        <f>ROUND(I159*H159,3)</f>
        <v>0</v>
      </c>
      <c r="K159" s="230"/>
      <c r="L159" s="41"/>
      <c r="M159" s="231" t="s">
        <v>1</v>
      </c>
      <c r="N159" s="232" t="s">
        <v>41</v>
      </c>
      <c r="O159" s="88"/>
      <c r="P159" s="233">
        <f>O159*H159</f>
        <v>0</v>
      </c>
      <c r="Q159" s="233">
        <v>0</v>
      </c>
      <c r="R159" s="233">
        <f>Q159*H159</f>
        <v>0</v>
      </c>
      <c r="S159" s="233">
        <v>0</v>
      </c>
      <c r="T159" s="234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35" t="s">
        <v>144</v>
      </c>
      <c r="AT159" s="235" t="s">
        <v>140</v>
      </c>
      <c r="AU159" s="235" t="s">
        <v>87</v>
      </c>
      <c r="AY159" s="14" t="s">
        <v>138</v>
      </c>
      <c r="BE159" s="236">
        <f>IF(N159="základná",J159,0)</f>
        <v>0</v>
      </c>
      <c r="BF159" s="236">
        <f>IF(N159="znížená",J159,0)</f>
        <v>0</v>
      </c>
      <c r="BG159" s="236">
        <f>IF(N159="zákl. prenesená",J159,0)</f>
        <v>0</v>
      </c>
      <c r="BH159" s="236">
        <f>IF(N159="zníž. prenesená",J159,0)</f>
        <v>0</v>
      </c>
      <c r="BI159" s="236">
        <f>IF(N159="nulová",J159,0)</f>
        <v>0</v>
      </c>
      <c r="BJ159" s="14" t="s">
        <v>87</v>
      </c>
      <c r="BK159" s="237">
        <f>ROUND(I159*H159,3)</f>
        <v>0</v>
      </c>
      <c r="BL159" s="14" t="s">
        <v>144</v>
      </c>
      <c r="BM159" s="235" t="s">
        <v>552</v>
      </c>
    </row>
    <row r="160" s="12" customFormat="1" ht="22.8" customHeight="1">
      <c r="A160" s="12"/>
      <c r="B160" s="208"/>
      <c r="C160" s="209"/>
      <c r="D160" s="210" t="s">
        <v>74</v>
      </c>
      <c r="E160" s="222" t="s">
        <v>149</v>
      </c>
      <c r="F160" s="222" t="s">
        <v>553</v>
      </c>
      <c r="G160" s="209"/>
      <c r="H160" s="209"/>
      <c r="I160" s="212"/>
      <c r="J160" s="223">
        <f>BK160</f>
        <v>0</v>
      </c>
      <c r="K160" s="209"/>
      <c r="L160" s="214"/>
      <c r="M160" s="215"/>
      <c r="N160" s="216"/>
      <c r="O160" s="216"/>
      <c r="P160" s="217">
        <f>SUM(P161:P174)</f>
        <v>0</v>
      </c>
      <c r="Q160" s="216"/>
      <c r="R160" s="217">
        <f>SUM(R161:R174)</f>
        <v>144.75995178000002</v>
      </c>
      <c r="S160" s="216"/>
      <c r="T160" s="218">
        <f>SUM(T161:T174)</f>
        <v>0</v>
      </c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R160" s="219" t="s">
        <v>81</v>
      </c>
      <c r="AT160" s="220" t="s">
        <v>74</v>
      </c>
      <c r="AU160" s="220" t="s">
        <v>81</v>
      </c>
      <c r="AY160" s="219" t="s">
        <v>138</v>
      </c>
      <c r="BK160" s="221">
        <f>SUM(BK161:BK174)</f>
        <v>0</v>
      </c>
    </row>
    <row r="161" s="2" customFormat="1" ht="14.4" customHeight="1">
      <c r="A161" s="35"/>
      <c r="B161" s="36"/>
      <c r="C161" s="224" t="s">
        <v>239</v>
      </c>
      <c r="D161" s="224" t="s">
        <v>140</v>
      </c>
      <c r="E161" s="225" t="s">
        <v>554</v>
      </c>
      <c r="F161" s="226" t="s">
        <v>555</v>
      </c>
      <c r="G161" s="227" t="s">
        <v>143</v>
      </c>
      <c r="H161" s="228">
        <v>1.2150000000000001</v>
      </c>
      <c r="I161" s="229"/>
      <c r="J161" s="228">
        <f>ROUND(I161*H161,3)</f>
        <v>0</v>
      </c>
      <c r="K161" s="230"/>
      <c r="L161" s="41"/>
      <c r="M161" s="231" t="s">
        <v>1</v>
      </c>
      <c r="N161" s="232" t="s">
        <v>41</v>
      </c>
      <c r="O161" s="88"/>
      <c r="P161" s="233">
        <f>O161*H161</f>
        <v>0</v>
      </c>
      <c r="Q161" s="233">
        <v>2.3456199999999998</v>
      </c>
      <c r="R161" s="233">
        <f>Q161*H161</f>
        <v>2.8499282999999997</v>
      </c>
      <c r="S161" s="233">
        <v>0</v>
      </c>
      <c r="T161" s="234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35" t="s">
        <v>144</v>
      </c>
      <c r="AT161" s="235" t="s">
        <v>140</v>
      </c>
      <c r="AU161" s="235" t="s">
        <v>87</v>
      </c>
      <c r="AY161" s="14" t="s">
        <v>138</v>
      </c>
      <c r="BE161" s="236">
        <f>IF(N161="základná",J161,0)</f>
        <v>0</v>
      </c>
      <c r="BF161" s="236">
        <f>IF(N161="znížená",J161,0)</f>
        <v>0</v>
      </c>
      <c r="BG161" s="236">
        <f>IF(N161="zákl. prenesená",J161,0)</f>
        <v>0</v>
      </c>
      <c r="BH161" s="236">
        <f>IF(N161="zníž. prenesená",J161,0)</f>
        <v>0</v>
      </c>
      <c r="BI161" s="236">
        <f>IF(N161="nulová",J161,0)</f>
        <v>0</v>
      </c>
      <c r="BJ161" s="14" t="s">
        <v>87</v>
      </c>
      <c r="BK161" s="237">
        <f>ROUND(I161*H161,3)</f>
        <v>0</v>
      </c>
      <c r="BL161" s="14" t="s">
        <v>144</v>
      </c>
      <c r="BM161" s="235" t="s">
        <v>556</v>
      </c>
    </row>
    <row r="162" s="2" customFormat="1" ht="14.4" customHeight="1">
      <c r="A162" s="35"/>
      <c r="B162" s="36"/>
      <c r="C162" s="224" t="s">
        <v>243</v>
      </c>
      <c r="D162" s="224" t="s">
        <v>140</v>
      </c>
      <c r="E162" s="225" t="s">
        <v>557</v>
      </c>
      <c r="F162" s="226" t="s">
        <v>558</v>
      </c>
      <c r="G162" s="227" t="s">
        <v>201</v>
      </c>
      <c r="H162" s="228">
        <v>5.9240000000000004</v>
      </c>
      <c r="I162" s="229"/>
      <c r="J162" s="228">
        <f>ROUND(I162*H162,3)</f>
        <v>0</v>
      </c>
      <c r="K162" s="230"/>
      <c r="L162" s="41"/>
      <c r="M162" s="231" t="s">
        <v>1</v>
      </c>
      <c r="N162" s="232" t="s">
        <v>41</v>
      </c>
      <c r="O162" s="88"/>
      <c r="P162" s="233">
        <f>O162*H162</f>
        <v>0</v>
      </c>
      <c r="Q162" s="233">
        <v>0.038350000000000002</v>
      </c>
      <c r="R162" s="233">
        <f>Q162*H162</f>
        <v>0.22718540000000004</v>
      </c>
      <c r="S162" s="233">
        <v>0</v>
      </c>
      <c r="T162" s="234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35" t="s">
        <v>144</v>
      </c>
      <c r="AT162" s="235" t="s">
        <v>140</v>
      </c>
      <c r="AU162" s="235" t="s">
        <v>87</v>
      </c>
      <c r="AY162" s="14" t="s">
        <v>138</v>
      </c>
      <c r="BE162" s="236">
        <f>IF(N162="základná",J162,0)</f>
        <v>0</v>
      </c>
      <c r="BF162" s="236">
        <f>IF(N162="znížená",J162,0)</f>
        <v>0</v>
      </c>
      <c r="BG162" s="236">
        <f>IF(N162="zákl. prenesená",J162,0)</f>
        <v>0</v>
      </c>
      <c r="BH162" s="236">
        <f>IF(N162="zníž. prenesená",J162,0)</f>
        <v>0</v>
      </c>
      <c r="BI162" s="236">
        <f>IF(N162="nulová",J162,0)</f>
        <v>0</v>
      </c>
      <c r="BJ162" s="14" t="s">
        <v>87</v>
      </c>
      <c r="BK162" s="237">
        <f>ROUND(I162*H162,3)</f>
        <v>0</v>
      </c>
      <c r="BL162" s="14" t="s">
        <v>144</v>
      </c>
      <c r="BM162" s="235" t="s">
        <v>559</v>
      </c>
    </row>
    <row r="163" s="2" customFormat="1" ht="14.4" customHeight="1">
      <c r="A163" s="35"/>
      <c r="B163" s="36"/>
      <c r="C163" s="224" t="s">
        <v>248</v>
      </c>
      <c r="D163" s="224" t="s">
        <v>140</v>
      </c>
      <c r="E163" s="225" t="s">
        <v>560</v>
      </c>
      <c r="F163" s="226" t="s">
        <v>561</v>
      </c>
      <c r="G163" s="227" t="s">
        <v>201</v>
      </c>
      <c r="H163" s="228">
        <v>5.9240000000000004</v>
      </c>
      <c r="I163" s="229"/>
      <c r="J163" s="228">
        <f>ROUND(I163*H163,3)</f>
        <v>0</v>
      </c>
      <c r="K163" s="230"/>
      <c r="L163" s="41"/>
      <c r="M163" s="231" t="s">
        <v>1</v>
      </c>
      <c r="N163" s="232" t="s">
        <v>41</v>
      </c>
      <c r="O163" s="88"/>
      <c r="P163" s="233">
        <f>O163*H163</f>
        <v>0</v>
      </c>
      <c r="Q163" s="233">
        <v>1.0000000000000001E-05</v>
      </c>
      <c r="R163" s="233">
        <f>Q163*H163</f>
        <v>5.9240000000000009E-05</v>
      </c>
      <c r="S163" s="233">
        <v>0</v>
      </c>
      <c r="T163" s="234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35" t="s">
        <v>144</v>
      </c>
      <c r="AT163" s="235" t="s">
        <v>140</v>
      </c>
      <c r="AU163" s="235" t="s">
        <v>87</v>
      </c>
      <c r="AY163" s="14" t="s">
        <v>138</v>
      </c>
      <c r="BE163" s="236">
        <f>IF(N163="základná",J163,0)</f>
        <v>0</v>
      </c>
      <c r="BF163" s="236">
        <f>IF(N163="znížená",J163,0)</f>
        <v>0</v>
      </c>
      <c r="BG163" s="236">
        <f>IF(N163="zákl. prenesená",J163,0)</f>
        <v>0</v>
      </c>
      <c r="BH163" s="236">
        <f>IF(N163="zníž. prenesená",J163,0)</f>
        <v>0</v>
      </c>
      <c r="BI163" s="236">
        <f>IF(N163="nulová",J163,0)</f>
        <v>0</v>
      </c>
      <c r="BJ163" s="14" t="s">
        <v>87</v>
      </c>
      <c r="BK163" s="237">
        <f>ROUND(I163*H163,3)</f>
        <v>0</v>
      </c>
      <c r="BL163" s="14" t="s">
        <v>144</v>
      </c>
      <c r="BM163" s="235" t="s">
        <v>562</v>
      </c>
    </row>
    <row r="164" s="2" customFormat="1" ht="14.4" customHeight="1">
      <c r="A164" s="35"/>
      <c r="B164" s="36"/>
      <c r="C164" s="224" t="s">
        <v>253</v>
      </c>
      <c r="D164" s="224" t="s">
        <v>140</v>
      </c>
      <c r="E164" s="225" t="s">
        <v>563</v>
      </c>
      <c r="F164" s="226" t="s">
        <v>564</v>
      </c>
      <c r="G164" s="227" t="s">
        <v>164</v>
      </c>
      <c r="H164" s="228">
        <v>0.050000000000000003</v>
      </c>
      <c r="I164" s="229"/>
      <c r="J164" s="228">
        <f>ROUND(I164*H164,3)</f>
        <v>0</v>
      </c>
      <c r="K164" s="230"/>
      <c r="L164" s="41"/>
      <c r="M164" s="231" t="s">
        <v>1</v>
      </c>
      <c r="N164" s="232" t="s">
        <v>41</v>
      </c>
      <c r="O164" s="88"/>
      <c r="P164" s="233">
        <f>O164*H164</f>
        <v>0</v>
      </c>
      <c r="Q164" s="233">
        <v>1.1022400000000001</v>
      </c>
      <c r="R164" s="233">
        <f>Q164*H164</f>
        <v>0.055112000000000008</v>
      </c>
      <c r="S164" s="233">
        <v>0</v>
      </c>
      <c r="T164" s="234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35" t="s">
        <v>144</v>
      </c>
      <c r="AT164" s="235" t="s">
        <v>140</v>
      </c>
      <c r="AU164" s="235" t="s">
        <v>87</v>
      </c>
      <c r="AY164" s="14" t="s">
        <v>138</v>
      </c>
      <c r="BE164" s="236">
        <f>IF(N164="základná",J164,0)</f>
        <v>0</v>
      </c>
      <c r="BF164" s="236">
        <f>IF(N164="znížená",J164,0)</f>
        <v>0</v>
      </c>
      <c r="BG164" s="236">
        <f>IF(N164="zákl. prenesená",J164,0)</f>
        <v>0</v>
      </c>
      <c r="BH164" s="236">
        <f>IF(N164="zníž. prenesená",J164,0)</f>
        <v>0</v>
      </c>
      <c r="BI164" s="236">
        <f>IF(N164="nulová",J164,0)</f>
        <v>0</v>
      </c>
      <c r="BJ164" s="14" t="s">
        <v>87</v>
      </c>
      <c r="BK164" s="237">
        <f>ROUND(I164*H164,3)</f>
        <v>0</v>
      </c>
      <c r="BL164" s="14" t="s">
        <v>144</v>
      </c>
      <c r="BM164" s="235" t="s">
        <v>565</v>
      </c>
    </row>
    <row r="165" s="2" customFormat="1" ht="14.4" customHeight="1">
      <c r="A165" s="35"/>
      <c r="B165" s="36"/>
      <c r="C165" s="238" t="s">
        <v>257</v>
      </c>
      <c r="D165" s="238" t="s">
        <v>161</v>
      </c>
      <c r="E165" s="239" t="s">
        <v>566</v>
      </c>
      <c r="F165" s="240" t="s">
        <v>567</v>
      </c>
      <c r="G165" s="241" t="s">
        <v>206</v>
      </c>
      <c r="H165" s="242">
        <v>49.600000000000001</v>
      </c>
      <c r="I165" s="243"/>
      <c r="J165" s="242">
        <f>ROUND(I165*H165,3)</f>
        <v>0</v>
      </c>
      <c r="K165" s="244"/>
      <c r="L165" s="245"/>
      <c r="M165" s="246" t="s">
        <v>1</v>
      </c>
      <c r="N165" s="247" t="s">
        <v>41</v>
      </c>
      <c r="O165" s="88"/>
      <c r="P165" s="233">
        <f>O165*H165</f>
        <v>0</v>
      </c>
      <c r="Q165" s="233">
        <v>0</v>
      </c>
      <c r="R165" s="233">
        <f>Q165*H165</f>
        <v>0</v>
      </c>
      <c r="S165" s="233">
        <v>0</v>
      </c>
      <c r="T165" s="234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35" t="s">
        <v>165</v>
      </c>
      <c r="AT165" s="235" t="s">
        <v>161</v>
      </c>
      <c r="AU165" s="235" t="s">
        <v>87</v>
      </c>
      <c r="AY165" s="14" t="s">
        <v>138</v>
      </c>
      <c r="BE165" s="236">
        <f>IF(N165="základná",J165,0)</f>
        <v>0</v>
      </c>
      <c r="BF165" s="236">
        <f>IF(N165="znížená",J165,0)</f>
        <v>0</v>
      </c>
      <c r="BG165" s="236">
        <f>IF(N165="zákl. prenesená",J165,0)</f>
        <v>0</v>
      </c>
      <c r="BH165" s="236">
        <f>IF(N165="zníž. prenesená",J165,0)</f>
        <v>0</v>
      </c>
      <c r="BI165" s="236">
        <f>IF(N165="nulová",J165,0)</f>
        <v>0</v>
      </c>
      <c r="BJ165" s="14" t="s">
        <v>87</v>
      </c>
      <c r="BK165" s="237">
        <f>ROUND(I165*H165,3)</f>
        <v>0</v>
      </c>
      <c r="BL165" s="14" t="s">
        <v>144</v>
      </c>
      <c r="BM165" s="235" t="s">
        <v>568</v>
      </c>
    </row>
    <row r="166" s="2" customFormat="1" ht="24.15" customHeight="1">
      <c r="A166" s="35"/>
      <c r="B166" s="36"/>
      <c r="C166" s="224" t="s">
        <v>261</v>
      </c>
      <c r="D166" s="224" t="s">
        <v>140</v>
      </c>
      <c r="E166" s="225" t="s">
        <v>569</v>
      </c>
      <c r="F166" s="226" t="s">
        <v>570</v>
      </c>
      <c r="G166" s="227" t="s">
        <v>143</v>
      </c>
      <c r="H166" s="228">
        <v>30.771999999999998</v>
      </c>
      <c r="I166" s="229"/>
      <c r="J166" s="228">
        <f>ROUND(I166*H166,3)</f>
        <v>0</v>
      </c>
      <c r="K166" s="230"/>
      <c r="L166" s="41"/>
      <c r="M166" s="231" t="s">
        <v>1</v>
      </c>
      <c r="N166" s="232" t="s">
        <v>41</v>
      </c>
      <c r="O166" s="88"/>
      <c r="P166" s="233">
        <f>O166*H166</f>
        <v>0</v>
      </c>
      <c r="Q166" s="233">
        <v>2.3225600000000002</v>
      </c>
      <c r="R166" s="233">
        <f>Q166*H166</f>
        <v>71.469816320000007</v>
      </c>
      <c r="S166" s="233">
        <v>0</v>
      </c>
      <c r="T166" s="234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35" t="s">
        <v>144</v>
      </c>
      <c r="AT166" s="235" t="s">
        <v>140</v>
      </c>
      <c r="AU166" s="235" t="s">
        <v>87</v>
      </c>
      <c r="AY166" s="14" t="s">
        <v>138</v>
      </c>
      <c r="BE166" s="236">
        <f>IF(N166="základná",J166,0)</f>
        <v>0</v>
      </c>
      <c r="BF166" s="236">
        <f>IF(N166="znížená",J166,0)</f>
        <v>0</v>
      </c>
      <c r="BG166" s="236">
        <f>IF(N166="zákl. prenesená",J166,0)</f>
        <v>0</v>
      </c>
      <c r="BH166" s="236">
        <f>IF(N166="zníž. prenesená",J166,0)</f>
        <v>0</v>
      </c>
      <c r="BI166" s="236">
        <f>IF(N166="nulová",J166,0)</f>
        <v>0</v>
      </c>
      <c r="BJ166" s="14" t="s">
        <v>87</v>
      </c>
      <c r="BK166" s="237">
        <f>ROUND(I166*H166,3)</f>
        <v>0</v>
      </c>
      <c r="BL166" s="14" t="s">
        <v>144</v>
      </c>
      <c r="BM166" s="235" t="s">
        <v>571</v>
      </c>
    </row>
    <row r="167" s="2" customFormat="1" ht="24.15" customHeight="1">
      <c r="A167" s="35"/>
      <c r="B167" s="36"/>
      <c r="C167" s="224" t="s">
        <v>265</v>
      </c>
      <c r="D167" s="224" t="s">
        <v>140</v>
      </c>
      <c r="E167" s="225" t="s">
        <v>572</v>
      </c>
      <c r="F167" s="226" t="s">
        <v>573</v>
      </c>
      <c r="G167" s="227" t="s">
        <v>201</v>
      </c>
      <c r="H167" s="228">
        <v>61.026000000000003</v>
      </c>
      <c r="I167" s="229"/>
      <c r="J167" s="228">
        <f>ROUND(I167*H167,3)</f>
        <v>0</v>
      </c>
      <c r="K167" s="230"/>
      <c r="L167" s="41"/>
      <c r="M167" s="231" t="s">
        <v>1</v>
      </c>
      <c r="N167" s="232" t="s">
        <v>41</v>
      </c>
      <c r="O167" s="88"/>
      <c r="P167" s="233">
        <f>O167*H167</f>
        <v>0</v>
      </c>
      <c r="Q167" s="233">
        <v>0.0045700000000000003</v>
      </c>
      <c r="R167" s="233">
        <f>Q167*H167</f>
        <v>0.27888882000000004</v>
      </c>
      <c r="S167" s="233">
        <v>0</v>
      </c>
      <c r="T167" s="234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35" t="s">
        <v>144</v>
      </c>
      <c r="AT167" s="235" t="s">
        <v>140</v>
      </c>
      <c r="AU167" s="235" t="s">
        <v>87</v>
      </c>
      <c r="AY167" s="14" t="s">
        <v>138</v>
      </c>
      <c r="BE167" s="236">
        <f>IF(N167="základná",J167,0)</f>
        <v>0</v>
      </c>
      <c r="BF167" s="236">
        <f>IF(N167="znížená",J167,0)</f>
        <v>0</v>
      </c>
      <c r="BG167" s="236">
        <f>IF(N167="zákl. prenesená",J167,0)</f>
        <v>0</v>
      </c>
      <c r="BH167" s="236">
        <f>IF(N167="zníž. prenesená",J167,0)</f>
        <v>0</v>
      </c>
      <c r="BI167" s="236">
        <f>IF(N167="nulová",J167,0)</f>
        <v>0</v>
      </c>
      <c r="BJ167" s="14" t="s">
        <v>87</v>
      </c>
      <c r="BK167" s="237">
        <f>ROUND(I167*H167,3)</f>
        <v>0</v>
      </c>
      <c r="BL167" s="14" t="s">
        <v>144</v>
      </c>
      <c r="BM167" s="235" t="s">
        <v>574</v>
      </c>
    </row>
    <row r="168" s="2" customFormat="1" ht="24.15" customHeight="1">
      <c r="A168" s="35"/>
      <c r="B168" s="36"/>
      <c r="C168" s="224" t="s">
        <v>269</v>
      </c>
      <c r="D168" s="224" t="s">
        <v>140</v>
      </c>
      <c r="E168" s="225" t="s">
        <v>575</v>
      </c>
      <c r="F168" s="226" t="s">
        <v>576</v>
      </c>
      <c r="G168" s="227" t="s">
        <v>201</v>
      </c>
      <c r="H168" s="228">
        <v>61.026000000000003</v>
      </c>
      <c r="I168" s="229"/>
      <c r="J168" s="228">
        <f>ROUND(I168*H168,3)</f>
        <v>0</v>
      </c>
      <c r="K168" s="230"/>
      <c r="L168" s="41"/>
      <c r="M168" s="231" t="s">
        <v>1</v>
      </c>
      <c r="N168" s="232" t="s">
        <v>41</v>
      </c>
      <c r="O168" s="88"/>
      <c r="P168" s="233">
        <f>O168*H168</f>
        <v>0</v>
      </c>
      <c r="Q168" s="233">
        <v>4.0000000000000003E-05</v>
      </c>
      <c r="R168" s="233">
        <f>Q168*H168</f>
        <v>0.0024410400000000002</v>
      </c>
      <c r="S168" s="233">
        <v>0</v>
      </c>
      <c r="T168" s="234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35" t="s">
        <v>144</v>
      </c>
      <c r="AT168" s="235" t="s">
        <v>140</v>
      </c>
      <c r="AU168" s="235" t="s">
        <v>87</v>
      </c>
      <c r="AY168" s="14" t="s">
        <v>138</v>
      </c>
      <c r="BE168" s="236">
        <f>IF(N168="základná",J168,0)</f>
        <v>0</v>
      </c>
      <c r="BF168" s="236">
        <f>IF(N168="znížená",J168,0)</f>
        <v>0</v>
      </c>
      <c r="BG168" s="236">
        <f>IF(N168="zákl. prenesená",J168,0)</f>
        <v>0</v>
      </c>
      <c r="BH168" s="236">
        <f>IF(N168="zníž. prenesená",J168,0)</f>
        <v>0</v>
      </c>
      <c r="BI168" s="236">
        <f>IF(N168="nulová",J168,0)</f>
        <v>0</v>
      </c>
      <c r="BJ168" s="14" t="s">
        <v>87</v>
      </c>
      <c r="BK168" s="237">
        <f>ROUND(I168*H168,3)</f>
        <v>0</v>
      </c>
      <c r="BL168" s="14" t="s">
        <v>144</v>
      </c>
      <c r="BM168" s="235" t="s">
        <v>577</v>
      </c>
    </row>
    <row r="169" s="2" customFormat="1" ht="24.15" customHeight="1">
      <c r="A169" s="35"/>
      <c r="B169" s="36"/>
      <c r="C169" s="224" t="s">
        <v>273</v>
      </c>
      <c r="D169" s="224" t="s">
        <v>140</v>
      </c>
      <c r="E169" s="225" t="s">
        <v>578</v>
      </c>
      <c r="F169" s="226" t="s">
        <v>579</v>
      </c>
      <c r="G169" s="227" t="s">
        <v>164</v>
      </c>
      <c r="H169" s="228">
        <v>0.71199999999999997</v>
      </c>
      <c r="I169" s="229"/>
      <c r="J169" s="228">
        <f>ROUND(I169*H169,3)</f>
        <v>0</v>
      </c>
      <c r="K169" s="230"/>
      <c r="L169" s="41"/>
      <c r="M169" s="231" t="s">
        <v>1</v>
      </c>
      <c r="N169" s="232" t="s">
        <v>41</v>
      </c>
      <c r="O169" s="88"/>
      <c r="P169" s="233">
        <f>O169*H169</f>
        <v>0</v>
      </c>
      <c r="Q169" s="233">
        <v>1.07623</v>
      </c>
      <c r="R169" s="233">
        <f>Q169*H169</f>
        <v>0.76627575999999997</v>
      </c>
      <c r="S169" s="233">
        <v>0</v>
      </c>
      <c r="T169" s="234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35" t="s">
        <v>144</v>
      </c>
      <c r="AT169" s="235" t="s">
        <v>140</v>
      </c>
      <c r="AU169" s="235" t="s">
        <v>87</v>
      </c>
      <c r="AY169" s="14" t="s">
        <v>138</v>
      </c>
      <c r="BE169" s="236">
        <f>IF(N169="základná",J169,0)</f>
        <v>0</v>
      </c>
      <c r="BF169" s="236">
        <f>IF(N169="znížená",J169,0)</f>
        <v>0</v>
      </c>
      <c r="BG169" s="236">
        <f>IF(N169="zákl. prenesená",J169,0)</f>
        <v>0</v>
      </c>
      <c r="BH169" s="236">
        <f>IF(N169="zníž. prenesená",J169,0)</f>
        <v>0</v>
      </c>
      <c r="BI169" s="236">
        <f>IF(N169="nulová",J169,0)</f>
        <v>0</v>
      </c>
      <c r="BJ169" s="14" t="s">
        <v>87</v>
      </c>
      <c r="BK169" s="237">
        <f>ROUND(I169*H169,3)</f>
        <v>0</v>
      </c>
      <c r="BL169" s="14" t="s">
        <v>144</v>
      </c>
      <c r="BM169" s="235" t="s">
        <v>580</v>
      </c>
    </row>
    <row r="170" s="2" customFormat="1" ht="24.15" customHeight="1">
      <c r="A170" s="35"/>
      <c r="B170" s="36"/>
      <c r="C170" s="224" t="s">
        <v>277</v>
      </c>
      <c r="D170" s="224" t="s">
        <v>140</v>
      </c>
      <c r="E170" s="225" t="s">
        <v>581</v>
      </c>
      <c r="F170" s="226" t="s">
        <v>582</v>
      </c>
      <c r="G170" s="227" t="s">
        <v>164</v>
      </c>
      <c r="H170" s="228">
        <v>0.34200000000000003</v>
      </c>
      <c r="I170" s="229"/>
      <c r="J170" s="228">
        <f>ROUND(I170*H170,3)</f>
        <v>0</v>
      </c>
      <c r="K170" s="230"/>
      <c r="L170" s="41"/>
      <c r="M170" s="231" t="s">
        <v>1</v>
      </c>
      <c r="N170" s="232" t="s">
        <v>41</v>
      </c>
      <c r="O170" s="88"/>
      <c r="P170" s="233">
        <f>O170*H170</f>
        <v>0</v>
      </c>
      <c r="Q170" s="233">
        <v>1.0504500000000001</v>
      </c>
      <c r="R170" s="233">
        <f>Q170*H170</f>
        <v>0.35925390000000007</v>
      </c>
      <c r="S170" s="233">
        <v>0</v>
      </c>
      <c r="T170" s="234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35" t="s">
        <v>144</v>
      </c>
      <c r="AT170" s="235" t="s">
        <v>140</v>
      </c>
      <c r="AU170" s="235" t="s">
        <v>87</v>
      </c>
      <c r="AY170" s="14" t="s">
        <v>138</v>
      </c>
      <c r="BE170" s="236">
        <f>IF(N170="základná",J170,0)</f>
        <v>0</v>
      </c>
      <c r="BF170" s="236">
        <f>IF(N170="znížená",J170,0)</f>
        <v>0</v>
      </c>
      <c r="BG170" s="236">
        <f>IF(N170="zákl. prenesená",J170,0)</f>
        <v>0</v>
      </c>
      <c r="BH170" s="236">
        <f>IF(N170="zníž. prenesená",J170,0)</f>
        <v>0</v>
      </c>
      <c r="BI170" s="236">
        <f>IF(N170="nulová",J170,0)</f>
        <v>0</v>
      </c>
      <c r="BJ170" s="14" t="s">
        <v>87</v>
      </c>
      <c r="BK170" s="237">
        <f>ROUND(I170*H170,3)</f>
        <v>0</v>
      </c>
      <c r="BL170" s="14" t="s">
        <v>144</v>
      </c>
      <c r="BM170" s="235" t="s">
        <v>583</v>
      </c>
    </row>
    <row r="171" s="2" customFormat="1" ht="24.15" customHeight="1">
      <c r="A171" s="35"/>
      <c r="B171" s="36"/>
      <c r="C171" s="224" t="s">
        <v>281</v>
      </c>
      <c r="D171" s="224" t="s">
        <v>140</v>
      </c>
      <c r="E171" s="225" t="s">
        <v>584</v>
      </c>
      <c r="F171" s="226" t="s">
        <v>585</v>
      </c>
      <c r="G171" s="227" t="s">
        <v>284</v>
      </c>
      <c r="H171" s="228">
        <v>20.699999999999999</v>
      </c>
      <c r="I171" s="229"/>
      <c r="J171" s="228">
        <f>ROUND(I171*H171,3)</f>
        <v>0</v>
      </c>
      <c r="K171" s="230"/>
      <c r="L171" s="41"/>
      <c r="M171" s="231" t="s">
        <v>1</v>
      </c>
      <c r="N171" s="232" t="s">
        <v>41</v>
      </c>
      <c r="O171" s="88"/>
      <c r="P171" s="233">
        <f>O171*H171</f>
        <v>0</v>
      </c>
      <c r="Q171" s="233">
        <v>0.00033</v>
      </c>
      <c r="R171" s="233">
        <f>Q171*H171</f>
        <v>0.0068309999999999994</v>
      </c>
      <c r="S171" s="233">
        <v>0</v>
      </c>
      <c r="T171" s="234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35" t="s">
        <v>144</v>
      </c>
      <c r="AT171" s="235" t="s">
        <v>140</v>
      </c>
      <c r="AU171" s="235" t="s">
        <v>87</v>
      </c>
      <c r="AY171" s="14" t="s">
        <v>138</v>
      </c>
      <c r="BE171" s="236">
        <f>IF(N171="základná",J171,0)</f>
        <v>0</v>
      </c>
      <c r="BF171" s="236">
        <f>IF(N171="znížená",J171,0)</f>
        <v>0</v>
      </c>
      <c r="BG171" s="236">
        <f>IF(N171="zákl. prenesená",J171,0)</f>
        <v>0</v>
      </c>
      <c r="BH171" s="236">
        <f>IF(N171="zníž. prenesená",J171,0)</f>
        <v>0</v>
      </c>
      <c r="BI171" s="236">
        <f>IF(N171="nulová",J171,0)</f>
        <v>0</v>
      </c>
      <c r="BJ171" s="14" t="s">
        <v>87</v>
      </c>
      <c r="BK171" s="237">
        <f>ROUND(I171*H171,3)</f>
        <v>0</v>
      </c>
      <c r="BL171" s="14" t="s">
        <v>144</v>
      </c>
      <c r="BM171" s="235" t="s">
        <v>586</v>
      </c>
    </row>
    <row r="172" s="2" customFormat="1" ht="14.4" customHeight="1">
      <c r="A172" s="35"/>
      <c r="B172" s="36"/>
      <c r="C172" s="238" t="s">
        <v>286</v>
      </c>
      <c r="D172" s="238" t="s">
        <v>161</v>
      </c>
      <c r="E172" s="239" t="s">
        <v>587</v>
      </c>
      <c r="F172" s="240" t="s">
        <v>588</v>
      </c>
      <c r="G172" s="241" t="s">
        <v>284</v>
      </c>
      <c r="H172" s="242">
        <v>20.699999999999999</v>
      </c>
      <c r="I172" s="243"/>
      <c r="J172" s="242">
        <f>ROUND(I172*H172,3)</f>
        <v>0</v>
      </c>
      <c r="K172" s="244"/>
      <c r="L172" s="245"/>
      <c r="M172" s="246" t="s">
        <v>1</v>
      </c>
      <c r="N172" s="247" t="s">
        <v>41</v>
      </c>
      <c r="O172" s="88"/>
      <c r="P172" s="233">
        <f>O172*H172</f>
        <v>0</v>
      </c>
      <c r="Q172" s="233">
        <v>0</v>
      </c>
      <c r="R172" s="233">
        <f>Q172*H172</f>
        <v>0</v>
      </c>
      <c r="S172" s="233">
        <v>0</v>
      </c>
      <c r="T172" s="234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35" t="s">
        <v>165</v>
      </c>
      <c r="AT172" s="235" t="s">
        <v>161</v>
      </c>
      <c r="AU172" s="235" t="s">
        <v>87</v>
      </c>
      <c r="AY172" s="14" t="s">
        <v>138</v>
      </c>
      <c r="BE172" s="236">
        <f>IF(N172="základná",J172,0)</f>
        <v>0</v>
      </c>
      <c r="BF172" s="236">
        <f>IF(N172="znížená",J172,0)</f>
        <v>0</v>
      </c>
      <c r="BG172" s="236">
        <f>IF(N172="zákl. prenesená",J172,0)</f>
        <v>0</v>
      </c>
      <c r="BH172" s="236">
        <f>IF(N172="zníž. prenesená",J172,0)</f>
        <v>0</v>
      </c>
      <c r="BI172" s="236">
        <f>IF(N172="nulová",J172,0)</f>
        <v>0</v>
      </c>
      <c r="BJ172" s="14" t="s">
        <v>87</v>
      </c>
      <c r="BK172" s="237">
        <f>ROUND(I172*H172,3)</f>
        <v>0</v>
      </c>
      <c r="BL172" s="14" t="s">
        <v>144</v>
      </c>
      <c r="BM172" s="235" t="s">
        <v>589</v>
      </c>
    </row>
    <row r="173" s="2" customFormat="1" ht="24.15" customHeight="1">
      <c r="A173" s="35"/>
      <c r="B173" s="36"/>
      <c r="C173" s="224" t="s">
        <v>290</v>
      </c>
      <c r="D173" s="224" t="s">
        <v>140</v>
      </c>
      <c r="E173" s="225" t="s">
        <v>590</v>
      </c>
      <c r="F173" s="226" t="s">
        <v>591</v>
      </c>
      <c r="G173" s="227" t="s">
        <v>251</v>
      </c>
      <c r="H173" s="228">
        <v>8</v>
      </c>
      <c r="I173" s="229"/>
      <c r="J173" s="228">
        <f>ROUND(I173*H173,3)</f>
        <v>0</v>
      </c>
      <c r="K173" s="230"/>
      <c r="L173" s="41"/>
      <c r="M173" s="231" t="s">
        <v>1</v>
      </c>
      <c r="N173" s="232" t="s">
        <v>41</v>
      </c>
      <c r="O173" s="88"/>
      <c r="P173" s="233">
        <f>O173*H173</f>
        <v>0</v>
      </c>
      <c r="Q173" s="233">
        <v>0.19991999999999999</v>
      </c>
      <c r="R173" s="233">
        <f>Q173*H173</f>
        <v>1.5993599999999999</v>
      </c>
      <c r="S173" s="233">
        <v>0</v>
      </c>
      <c r="T173" s="234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35" t="s">
        <v>144</v>
      </c>
      <c r="AT173" s="235" t="s">
        <v>140</v>
      </c>
      <c r="AU173" s="235" t="s">
        <v>87</v>
      </c>
      <c r="AY173" s="14" t="s">
        <v>138</v>
      </c>
      <c r="BE173" s="236">
        <f>IF(N173="základná",J173,0)</f>
        <v>0</v>
      </c>
      <c r="BF173" s="236">
        <f>IF(N173="znížená",J173,0)</f>
        <v>0</v>
      </c>
      <c r="BG173" s="236">
        <f>IF(N173="zákl. prenesená",J173,0)</f>
        <v>0</v>
      </c>
      <c r="BH173" s="236">
        <f>IF(N173="zníž. prenesená",J173,0)</f>
        <v>0</v>
      </c>
      <c r="BI173" s="236">
        <f>IF(N173="nulová",J173,0)</f>
        <v>0</v>
      </c>
      <c r="BJ173" s="14" t="s">
        <v>87</v>
      </c>
      <c r="BK173" s="237">
        <f>ROUND(I173*H173,3)</f>
        <v>0</v>
      </c>
      <c r="BL173" s="14" t="s">
        <v>144</v>
      </c>
      <c r="BM173" s="235" t="s">
        <v>592</v>
      </c>
    </row>
    <row r="174" s="2" customFormat="1" ht="24.15" customHeight="1">
      <c r="A174" s="35"/>
      <c r="B174" s="36"/>
      <c r="C174" s="238" t="s">
        <v>294</v>
      </c>
      <c r="D174" s="238" t="s">
        <v>161</v>
      </c>
      <c r="E174" s="239" t="s">
        <v>593</v>
      </c>
      <c r="F174" s="240" t="s">
        <v>594</v>
      </c>
      <c r="G174" s="241" t="s">
        <v>251</v>
      </c>
      <c r="H174" s="242">
        <v>8.0800000000000001</v>
      </c>
      <c r="I174" s="243"/>
      <c r="J174" s="242">
        <f>ROUND(I174*H174,3)</f>
        <v>0</v>
      </c>
      <c r="K174" s="244"/>
      <c r="L174" s="245"/>
      <c r="M174" s="246" t="s">
        <v>1</v>
      </c>
      <c r="N174" s="247" t="s">
        <v>41</v>
      </c>
      <c r="O174" s="88"/>
      <c r="P174" s="233">
        <f>O174*H174</f>
        <v>0</v>
      </c>
      <c r="Q174" s="233">
        <v>8.3100000000000005</v>
      </c>
      <c r="R174" s="233">
        <f>Q174*H174</f>
        <v>67.144800000000004</v>
      </c>
      <c r="S174" s="233">
        <v>0</v>
      </c>
      <c r="T174" s="234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35" t="s">
        <v>165</v>
      </c>
      <c r="AT174" s="235" t="s">
        <v>161</v>
      </c>
      <c r="AU174" s="235" t="s">
        <v>87</v>
      </c>
      <c r="AY174" s="14" t="s">
        <v>138</v>
      </c>
      <c r="BE174" s="236">
        <f>IF(N174="základná",J174,0)</f>
        <v>0</v>
      </c>
      <c r="BF174" s="236">
        <f>IF(N174="znížená",J174,0)</f>
        <v>0</v>
      </c>
      <c r="BG174" s="236">
        <f>IF(N174="zákl. prenesená",J174,0)</f>
        <v>0</v>
      </c>
      <c r="BH174" s="236">
        <f>IF(N174="zníž. prenesená",J174,0)</f>
        <v>0</v>
      </c>
      <c r="BI174" s="236">
        <f>IF(N174="nulová",J174,0)</f>
        <v>0</v>
      </c>
      <c r="BJ174" s="14" t="s">
        <v>87</v>
      </c>
      <c r="BK174" s="237">
        <f>ROUND(I174*H174,3)</f>
        <v>0</v>
      </c>
      <c r="BL174" s="14" t="s">
        <v>144</v>
      </c>
      <c r="BM174" s="235" t="s">
        <v>595</v>
      </c>
    </row>
    <row r="175" s="12" customFormat="1" ht="22.8" customHeight="1">
      <c r="A175" s="12"/>
      <c r="B175" s="208"/>
      <c r="C175" s="209"/>
      <c r="D175" s="210" t="s">
        <v>74</v>
      </c>
      <c r="E175" s="222" t="s">
        <v>144</v>
      </c>
      <c r="F175" s="222" t="s">
        <v>596</v>
      </c>
      <c r="G175" s="209"/>
      <c r="H175" s="209"/>
      <c r="I175" s="212"/>
      <c r="J175" s="223">
        <f>BK175</f>
        <v>0</v>
      </c>
      <c r="K175" s="209"/>
      <c r="L175" s="214"/>
      <c r="M175" s="215"/>
      <c r="N175" s="216"/>
      <c r="O175" s="216"/>
      <c r="P175" s="217">
        <f>SUM(P176:P182)</f>
        <v>0</v>
      </c>
      <c r="Q175" s="216"/>
      <c r="R175" s="217">
        <f>SUM(R176:R182)</f>
        <v>178.82309800000002</v>
      </c>
      <c r="S175" s="216"/>
      <c r="T175" s="218">
        <f>SUM(T176:T182)</f>
        <v>0</v>
      </c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R175" s="219" t="s">
        <v>81</v>
      </c>
      <c r="AT175" s="220" t="s">
        <v>74</v>
      </c>
      <c r="AU175" s="220" t="s">
        <v>81</v>
      </c>
      <c r="AY175" s="219" t="s">
        <v>138</v>
      </c>
      <c r="BK175" s="221">
        <f>SUM(BK176:BK182)</f>
        <v>0</v>
      </c>
    </row>
    <row r="176" s="2" customFormat="1" ht="24.15" customHeight="1">
      <c r="A176" s="35"/>
      <c r="B176" s="36"/>
      <c r="C176" s="224" t="s">
        <v>298</v>
      </c>
      <c r="D176" s="224" t="s">
        <v>140</v>
      </c>
      <c r="E176" s="225" t="s">
        <v>597</v>
      </c>
      <c r="F176" s="226" t="s">
        <v>598</v>
      </c>
      <c r="G176" s="227" t="s">
        <v>201</v>
      </c>
      <c r="H176" s="228">
        <v>90</v>
      </c>
      <c r="I176" s="229"/>
      <c r="J176" s="228">
        <f>ROUND(I176*H176,3)</f>
        <v>0</v>
      </c>
      <c r="K176" s="230"/>
      <c r="L176" s="41"/>
      <c r="M176" s="231" t="s">
        <v>1</v>
      </c>
      <c r="N176" s="232" t="s">
        <v>41</v>
      </c>
      <c r="O176" s="88"/>
      <c r="P176" s="233">
        <f>O176*H176</f>
        <v>0</v>
      </c>
      <c r="Q176" s="233">
        <v>0.33049000000000001</v>
      </c>
      <c r="R176" s="233">
        <f>Q176*H176</f>
        <v>29.7441</v>
      </c>
      <c r="S176" s="233">
        <v>0</v>
      </c>
      <c r="T176" s="234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35" t="s">
        <v>144</v>
      </c>
      <c r="AT176" s="235" t="s">
        <v>140</v>
      </c>
      <c r="AU176" s="235" t="s">
        <v>87</v>
      </c>
      <c r="AY176" s="14" t="s">
        <v>138</v>
      </c>
      <c r="BE176" s="236">
        <f>IF(N176="základná",J176,0)</f>
        <v>0</v>
      </c>
      <c r="BF176" s="236">
        <f>IF(N176="znížená",J176,0)</f>
        <v>0</v>
      </c>
      <c r="BG176" s="236">
        <f>IF(N176="zákl. prenesená",J176,0)</f>
        <v>0</v>
      </c>
      <c r="BH176" s="236">
        <f>IF(N176="zníž. prenesená",J176,0)</f>
        <v>0</v>
      </c>
      <c r="BI176" s="236">
        <f>IF(N176="nulová",J176,0)</f>
        <v>0</v>
      </c>
      <c r="BJ176" s="14" t="s">
        <v>87</v>
      </c>
      <c r="BK176" s="237">
        <f>ROUND(I176*H176,3)</f>
        <v>0</v>
      </c>
      <c r="BL176" s="14" t="s">
        <v>144</v>
      </c>
      <c r="BM176" s="235" t="s">
        <v>599</v>
      </c>
    </row>
    <row r="177" s="2" customFormat="1" ht="24.15" customHeight="1">
      <c r="A177" s="35"/>
      <c r="B177" s="36"/>
      <c r="C177" s="224" t="s">
        <v>304</v>
      </c>
      <c r="D177" s="224" t="s">
        <v>140</v>
      </c>
      <c r="E177" s="225" t="s">
        <v>600</v>
      </c>
      <c r="F177" s="226" t="s">
        <v>601</v>
      </c>
      <c r="G177" s="227" t="s">
        <v>201</v>
      </c>
      <c r="H177" s="228">
        <v>0.90000000000000002</v>
      </c>
      <c r="I177" s="229"/>
      <c r="J177" s="228">
        <f>ROUND(I177*H177,3)</f>
        <v>0</v>
      </c>
      <c r="K177" s="230"/>
      <c r="L177" s="41"/>
      <c r="M177" s="231" t="s">
        <v>1</v>
      </c>
      <c r="N177" s="232" t="s">
        <v>41</v>
      </c>
      <c r="O177" s="88"/>
      <c r="P177" s="233">
        <f>O177*H177</f>
        <v>0</v>
      </c>
      <c r="Q177" s="233">
        <v>0.02102</v>
      </c>
      <c r="R177" s="233">
        <f>Q177*H177</f>
        <v>0.018918000000000001</v>
      </c>
      <c r="S177" s="233">
        <v>0</v>
      </c>
      <c r="T177" s="234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35" t="s">
        <v>144</v>
      </c>
      <c r="AT177" s="235" t="s">
        <v>140</v>
      </c>
      <c r="AU177" s="235" t="s">
        <v>87</v>
      </c>
      <c r="AY177" s="14" t="s">
        <v>138</v>
      </c>
      <c r="BE177" s="236">
        <f>IF(N177="základná",J177,0)</f>
        <v>0</v>
      </c>
      <c r="BF177" s="236">
        <f>IF(N177="znížená",J177,0)</f>
        <v>0</v>
      </c>
      <c r="BG177" s="236">
        <f>IF(N177="zákl. prenesená",J177,0)</f>
        <v>0</v>
      </c>
      <c r="BH177" s="236">
        <f>IF(N177="zníž. prenesená",J177,0)</f>
        <v>0</v>
      </c>
      <c r="BI177" s="236">
        <f>IF(N177="nulová",J177,0)</f>
        <v>0</v>
      </c>
      <c r="BJ177" s="14" t="s">
        <v>87</v>
      </c>
      <c r="BK177" s="237">
        <f>ROUND(I177*H177,3)</f>
        <v>0</v>
      </c>
      <c r="BL177" s="14" t="s">
        <v>144</v>
      </c>
      <c r="BM177" s="235" t="s">
        <v>602</v>
      </c>
    </row>
    <row r="178" s="2" customFormat="1" ht="24.15" customHeight="1">
      <c r="A178" s="35"/>
      <c r="B178" s="36"/>
      <c r="C178" s="224" t="s">
        <v>312</v>
      </c>
      <c r="D178" s="224" t="s">
        <v>140</v>
      </c>
      <c r="E178" s="225" t="s">
        <v>603</v>
      </c>
      <c r="F178" s="226" t="s">
        <v>604</v>
      </c>
      <c r="G178" s="227" t="s">
        <v>143</v>
      </c>
      <c r="H178" s="228">
        <v>12</v>
      </c>
      <c r="I178" s="229"/>
      <c r="J178" s="228">
        <f>ROUND(I178*H178,3)</f>
        <v>0</v>
      </c>
      <c r="K178" s="230"/>
      <c r="L178" s="41"/>
      <c r="M178" s="231" t="s">
        <v>1</v>
      </c>
      <c r="N178" s="232" t="s">
        <v>41</v>
      </c>
      <c r="O178" s="88"/>
      <c r="P178" s="233">
        <f>O178*H178</f>
        <v>0</v>
      </c>
      <c r="Q178" s="233">
        <v>2.2632400000000001</v>
      </c>
      <c r="R178" s="233">
        <f>Q178*H178</f>
        <v>27.158880000000003</v>
      </c>
      <c r="S178" s="233">
        <v>0</v>
      </c>
      <c r="T178" s="234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35" t="s">
        <v>144</v>
      </c>
      <c r="AT178" s="235" t="s">
        <v>140</v>
      </c>
      <c r="AU178" s="235" t="s">
        <v>87</v>
      </c>
      <c r="AY178" s="14" t="s">
        <v>138</v>
      </c>
      <c r="BE178" s="236">
        <f>IF(N178="základná",J178,0)</f>
        <v>0</v>
      </c>
      <c r="BF178" s="236">
        <f>IF(N178="znížená",J178,0)</f>
        <v>0</v>
      </c>
      <c r="BG178" s="236">
        <f>IF(N178="zákl. prenesená",J178,0)</f>
        <v>0</v>
      </c>
      <c r="BH178" s="236">
        <f>IF(N178="zníž. prenesená",J178,0)</f>
        <v>0</v>
      </c>
      <c r="BI178" s="236">
        <f>IF(N178="nulová",J178,0)</f>
        <v>0</v>
      </c>
      <c r="BJ178" s="14" t="s">
        <v>87</v>
      </c>
      <c r="BK178" s="237">
        <f>ROUND(I178*H178,3)</f>
        <v>0</v>
      </c>
      <c r="BL178" s="14" t="s">
        <v>144</v>
      </c>
      <c r="BM178" s="235" t="s">
        <v>605</v>
      </c>
    </row>
    <row r="179" s="2" customFormat="1" ht="24.15" customHeight="1">
      <c r="A179" s="35"/>
      <c r="B179" s="36"/>
      <c r="C179" s="224" t="s">
        <v>318</v>
      </c>
      <c r="D179" s="224" t="s">
        <v>140</v>
      </c>
      <c r="E179" s="225" t="s">
        <v>606</v>
      </c>
      <c r="F179" s="226" t="s">
        <v>607</v>
      </c>
      <c r="G179" s="227" t="s">
        <v>143</v>
      </c>
      <c r="H179" s="228">
        <v>14.4</v>
      </c>
      <c r="I179" s="229"/>
      <c r="J179" s="228">
        <f>ROUND(I179*H179,3)</f>
        <v>0</v>
      </c>
      <c r="K179" s="230"/>
      <c r="L179" s="41"/>
      <c r="M179" s="231" t="s">
        <v>1</v>
      </c>
      <c r="N179" s="232" t="s">
        <v>41</v>
      </c>
      <c r="O179" s="88"/>
      <c r="P179" s="233">
        <f>O179*H179</f>
        <v>0</v>
      </c>
      <c r="Q179" s="233">
        <v>2.0899999999999999</v>
      </c>
      <c r="R179" s="233">
        <f>Q179*H179</f>
        <v>30.096</v>
      </c>
      <c r="S179" s="233">
        <v>0</v>
      </c>
      <c r="T179" s="234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35" t="s">
        <v>144</v>
      </c>
      <c r="AT179" s="235" t="s">
        <v>140</v>
      </c>
      <c r="AU179" s="235" t="s">
        <v>87</v>
      </c>
      <c r="AY179" s="14" t="s">
        <v>138</v>
      </c>
      <c r="BE179" s="236">
        <f>IF(N179="základná",J179,0)</f>
        <v>0</v>
      </c>
      <c r="BF179" s="236">
        <f>IF(N179="znížená",J179,0)</f>
        <v>0</v>
      </c>
      <c r="BG179" s="236">
        <f>IF(N179="zákl. prenesená",J179,0)</f>
        <v>0</v>
      </c>
      <c r="BH179" s="236">
        <f>IF(N179="zníž. prenesená",J179,0)</f>
        <v>0</v>
      </c>
      <c r="BI179" s="236">
        <f>IF(N179="nulová",J179,0)</f>
        <v>0</v>
      </c>
      <c r="BJ179" s="14" t="s">
        <v>87</v>
      </c>
      <c r="BK179" s="237">
        <f>ROUND(I179*H179,3)</f>
        <v>0</v>
      </c>
      <c r="BL179" s="14" t="s">
        <v>144</v>
      </c>
      <c r="BM179" s="235" t="s">
        <v>608</v>
      </c>
    </row>
    <row r="180" s="2" customFormat="1" ht="14.4" customHeight="1">
      <c r="A180" s="35"/>
      <c r="B180" s="36"/>
      <c r="C180" s="224" t="s">
        <v>324</v>
      </c>
      <c r="D180" s="224" t="s">
        <v>140</v>
      </c>
      <c r="E180" s="225" t="s">
        <v>609</v>
      </c>
      <c r="F180" s="226" t="s">
        <v>610</v>
      </c>
      <c r="G180" s="227" t="s">
        <v>143</v>
      </c>
      <c r="H180" s="228">
        <v>4.7999999999999998</v>
      </c>
      <c r="I180" s="229"/>
      <c r="J180" s="228">
        <f>ROUND(I180*H180,3)</f>
        <v>0</v>
      </c>
      <c r="K180" s="230"/>
      <c r="L180" s="41"/>
      <c r="M180" s="231" t="s">
        <v>1</v>
      </c>
      <c r="N180" s="232" t="s">
        <v>41</v>
      </c>
      <c r="O180" s="88"/>
      <c r="P180" s="233">
        <f>O180*H180</f>
        <v>0</v>
      </c>
      <c r="Q180" s="233">
        <v>0</v>
      </c>
      <c r="R180" s="233">
        <f>Q180*H180</f>
        <v>0</v>
      </c>
      <c r="S180" s="233">
        <v>0</v>
      </c>
      <c r="T180" s="234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35" t="s">
        <v>144</v>
      </c>
      <c r="AT180" s="235" t="s">
        <v>140</v>
      </c>
      <c r="AU180" s="235" t="s">
        <v>87</v>
      </c>
      <c r="AY180" s="14" t="s">
        <v>138</v>
      </c>
      <c r="BE180" s="236">
        <f>IF(N180="základná",J180,0)</f>
        <v>0</v>
      </c>
      <c r="BF180" s="236">
        <f>IF(N180="znížená",J180,0)</f>
        <v>0</v>
      </c>
      <c r="BG180" s="236">
        <f>IF(N180="zákl. prenesená",J180,0)</f>
        <v>0</v>
      </c>
      <c r="BH180" s="236">
        <f>IF(N180="zníž. prenesená",J180,0)</f>
        <v>0</v>
      </c>
      <c r="BI180" s="236">
        <f>IF(N180="nulová",J180,0)</f>
        <v>0</v>
      </c>
      <c r="BJ180" s="14" t="s">
        <v>87</v>
      </c>
      <c r="BK180" s="237">
        <f>ROUND(I180*H180,3)</f>
        <v>0</v>
      </c>
      <c r="BL180" s="14" t="s">
        <v>144</v>
      </c>
      <c r="BM180" s="235" t="s">
        <v>611</v>
      </c>
    </row>
    <row r="181" s="2" customFormat="1" ht="14.4" customHeight="1">
      <c r="A181" s="35"/>
      <c r="B181" s="36"/>
      <c r="C181" s="238" t="s">
        <v>328</v>
      </c>
      <c r="D181" s="238" t="s">
        <v>161</v>
      </c>
      <c r="E181" s="239" t="s">
        <v>612</v>
      </c>
      <c r="F181" s="240" t="s">
        <v>613</v>
      </c>
      <c r="G181" s="241" t="s">
        <v>164</v>
      </c>
      <c r="H181" s="242">
        <v>10.771000000000001</v>
      </c>
      <c r="I181" s="243"/>
      <c r="J181" s="242">
        <f>ROUND(I181*H181,3)</f>
        <v>0</v>
      </c>
      <c r="K181" s="244"/>
      <c r="L181" s="245"/>
      <c r="M181" s="246" t="s">
        <v>1</v>
      </c>
      <c r="N181" s="247" t="s">
        <v>41</v>
      </c>
      <c r="O181" s="88"/>
      <c r="P181" s="233">
        <f>O181*H181</f>
        <v>0</v>
      </c>
      <c r="Q181" s="233">
        <v>1</v>
      </c>
      <c r="R181" s="233">
        <f>Q181*H181</f>
        <v>10.771000000000001</v>
      </c>
      <c r="S181" s="233">
        <v>0</v>
      </c>
      <c r="T181" s="234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35" t="s">
        <v>165</v>
      </c>
      <c r="AT181" s="235" t="s">
        <v>161</v>
      </c>
      <c r="AU181" s="235" t="s">
        <v>87</v>
      </c>
      <c r="AY181" s="14" t="s">
        <v>138</v>
      </c>
      <c r="BE181" s="236">
        <f>IF(N181="základná",J181,0)</f>
        <v>0</v>
      </c>
      <c r="BF181" s="236">
        <f>IF(N181="znížená",J181,0)</f>
        <v>0</v>
      </c>
      <c r="BG181" s="236">
        <f>IF(N181="zákl. prenesená",J181,0)</f>
        <v>0</v>
      </c>
      <c r="BH181" s="236">
        <f>IF(N181="zníž. prenesená",J181,0)</f>
        <v>0</v>
      </c>
      <c r="BI181" s="236">
        <f>IF(N181="nulová",J181,0)</f>
        <v>0</v>
      </c>
      <c r="BJ181" s="14" t="s">
        <v>87</v>
      </c>
      <c r="BK181" s="237">
        <f>ROUND(I181*H181,3)</f>
        <v>0</v>
      </c>
      <c r="BL181" s="14" t="s">
        <v>144</v>
      </c>
      <c r="BM181" s="235" t="s">
        <v>614</v>
      </c>
    </row>
    <row r="182" s="2" customFormat="1" ht="37.8" customHeight="1">
      <c r="A182" s="35"/>
      <c r="B182" s="36"/>
      <c r="C182" s="224" t="s">
        <v>430</v>
      </c>
      <c r="D182" s="224" t="s">
        <v>140</v>
      </c>
      <c r="E182" s="225" t="s">
        <v>615</v>
      </c>
      <c r="F182" s="226" t="s">
        <v>616</v>
      </c>
      <c r="G182" s="227" t="s">
        <v>201</v>
      </c>
      <c r="H182" s="228">
        <v>90</v>
      </c>
      <c r="I182" s="229"/>
      <c r="J182" s="228">
        <f>ROUND(I182*H182,3)</f>
        <v>0</v>
      </c>
      <c r="K182" s="230"/>
      <c r="L182" s="41"/>
      <c r="M182" s="231" t="s">
        <v>1</v>
      </c>
      <c r="N182" s="232" t="s">
        <v>41</v>
      </c>
      <c r="O182" s="88"/>
      <c r="P182" s="233">
        <f>O182*H182</f>
        <v>0</v>
      </c>
      <c r="Q182" s="233">
        <v>0.90037999999999996</v>
      </c>
      <c r="R182" s="233">
        <f>Q182*H182</f>
        <v>81.034199999999998</v>
      </c>
      <c r="S182" s="233">
        <v>0</v>
      </c>
      <c r="T182" s="234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35" t="s">
        <v>144</v>
      </c>
      <c r="AT182" s="235" t="s">
        <v>140</v>
      </c>
      <c r="AU182" s="235" t="s">
        <v>87</v>
      </c>
      <c r="AY182" s="14" t="s">
        <v>138</v>
      </c>
      <c r="BE182" s="236">
        <f>IF(N182="základná",J182,0)</f>
        <v>0</v>
      </c>
      <c r="BF182" s="236">
        <f>IF(N182="znížená",J182,0)</f>
        <v>0</v>
      </c>
      <c r="BG182" s="236">
        <f>IF(N182="zákl. prenesená",J182,0)</f>
        <v>0</v>
      </c>
      <c r="BH182" s="236">
        <f>IF(N182="zníž. prenesená",J182,0)</f>
        <v>0</v>
      </c>
      <c r="BI182" s="236">
        <f>IF(N182="nulová",J182,0)</f>
        <v>0</v>
      </c>
      <c r="BJ182" s="14" t="s">
        <v>87</v>
      </c>
      <c r="BK182" s="237">
        <f>ROUND(I182*H182,3)</f>
        <v>0</v>
      </c>
      <c r="BL182" s="14" t="s">
        <v>144</v>
      </c>
      <c r="BM182" s="235" t="s">
        <v>617</v>
      </c>
    </row>
    <row r="183" s="12" customFormat="1" ht="22.8" customHeight="1">
      <c r="A183" s="12"/>
      <c r="B183" s="208"/>
      <c r="C183" s="209"/>
      <c r="D183" s="210" t="s">
        <v>74</v>
      </c>
      <c r="E183" s="222" t="s">
        <v>165</v>
      </c>
      <c r="F183" s="222" t="s">
        <v>618</v>
      </c>
      <c r="G183" s="209"/>
      <c r="H183" s="209"/>
      <c r="I183" s="212"/>
      <c r="J183" s="223">
        <f>BK183</f>
        <v>0</v>
      </c>
      <c r="K183" s="209"/>
      <c r="L183" s="214"/>
      <c r="M183" s="215"/>
      <c r="N183" s="216"/>
      <c r="O183" s="216"/>
      <c r="P183" s="217">
        <f>SUM(P184:P185)</f>
        <v>0</v>
      </c>
      <c r="Q183" s="216"/>
      <c r="R183" s="217">
        <f>SUM(R184:R185)</f>
        <v>0.0089963999999999999</v>
      </c>
      <c r="S183" s="216"/>
      <c r="T183" s="218">
        <f>SUM(T184:T185)</f>
        <v>0</v>
      </c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R183" s="219" t="s">
        <v>81</v>
      </c>
      <c r="AT183" s="220" t="s">
        <v>74</v>
      </c>
      <c r="AU183" s="220" t="s">
        <v>81</v>
      </c>
      <c r="AY183" s="219" t="s">
        <v>138</v>
      </c>
      <c r="BK183" s="221">
        <f>SUM(BK184:BK185)</f>
        <v>0</v>
      </c>
    </row>
    <row r="184" s="2" customFormat="1" ht="24.15" customHeight="1">
      <c r="A184" s="35"/>
      <c r="B184" s="36"/>
      <c r="C184" s="224" t="s">
        <v>432</v>
      </c>
      <c r="D184" s="224" t="s">
        <v>140</v>
      </c>
      <c r="E184" s="225" t="s">
        <v>619</v>
      </c>
      <c r="F184" s="226" t="s">
        <v>620</v>
      </c>
      <c r="G184" s="227" t="s">
        <v>284</v>
      </c>
      <c r="H184" s="228">
        <v>9</v>
      </c>
      <c r="I184" s="229"/>
      <c r="J184" s="228">
        <f>ROUND(I184*H184,3)</f>
        <v>0</v>
      </c>
      <c r="K184" s="230"/>
      <c r="L184" s="41"/>
      <c r="M184" s="231" t="s">
        <v>1</v>
      </c>
      <c r="N184" s="232" t="s">
        <v>41</v>
      </c>
      <c r="O184" s="88"/>
      <c r="P184" s="233">
        <f>O184*H184</f>
        <v>0</v>
      </c>
      <c r="Q184" s="233">
        <v>0</v>
      </c>
      <c r="R184" s="233">
        <f>Q184*H184</f>
        <v>0</v>
      </c>
      <c r="S184" s="233">
        <v>0</v>
      </c>
      <c r="T184" s="234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35" t="s">
        <v>144</v>
      </c>
      <c r="AT184" s="235" t="s">
        <v>140</v>
      </c>
      <c r="AU184" s="235" t="s">
        <v>87</v>
      </c>
      <c r="AY184" s="14" t="s">
        <v>138</v>
      </c>
      <c r="BE184" s="236">
        <f>IF(N184="základná",J184,0)</f>
        <v>0</v>
      </c>
      <c r="BF184" s="236">
        <f>IF(N184="znížená",J184,0)</f>
        <v>0</v>
      </c>
      <c r="BG184" s="236">
        <f>IF(N184="zákl. prenesená",J184,0)</f>
        <v>0</v>
      </c>
      <c r="BH184" s="236">
        <f>IF(N184="zníž. prenesená",J184,0)</f>
        <v>0</v>
      </c>
      <c r="BI184" s="236">
        <f>IF(N184="nulová",J184,0)</f>
        <v>0</v>
      </c>
      <c r="BJ184" s="14" t="s">
        <v>87</v>
      </c>
      <c r="BK184" s="237">
        <f>ROUND(I184*H184,3)</f>
        <v>0</v>
      </c>
      <c r="BL184" s="14" t="s">
        <v>144</v>
      </c>
      <c r="BM184" s="235" t="s">
        <v>621</v>
      </c>
    </row>
    <row r="185" s="2" customFormat="1" ht="14.4" customHeight="1">
      <c r="A185" s="35"/>
      <c r="B185" s="36"/>
      <c r="C185" s="238" t="s">
        <v>436</v>
      </c>
      <c r="D185" s="238" t="s">
        <v>161</v>
      </c>
      <c r="E185" s="239" t="s">
        <v>622</v>
      </c>
      <c r="F185" s="240" t="s">
        <v>623</v>
      </c>
      <c r="G185" s="241" t="s">
        <v>284</v>
      </c>
      <c r="H185" s="242">
        <v>9.1799999999999997</v>
      </c>
      <c r="I185" s="243"/>
      <c r="J185" s="242">
        <f>ROUND(I185*H185,3)</f>
        <v>0</v>
      </c>
      <c r="K185" s="244"/>
      <c r="L185" s="245"/>
      <c r="M185" s="246" t="s">
        <v>1</v>
      </c>
      <c r="N185" s="247" t="s">
        <v>41</v>
      </c>
      <c r="O185" s="88"/>
      <c r="P185" s="233">
        <f>O185*H185</f>
        <v>0</v>
      </c>
      <c r="Q185" s="233">
        <v>0.00097999999999999997</v>
      </c>
      <c r="R185" s="233">
        <f>Q185*H185</f>
        <v>0.0089963999999999999</v>
      </c>
      <c r="S185" s="233">
        <v>0</v>
      </c>
      <c r="T185" s="234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35" t="s">
        <v>165</v>
      </c>
      <c r="AT185" s="235" t="s">
        <v>161</v>
      </c>
      <c r="AU185" s="235" t="s">
        <v>87</v>
      </c>
      <c r="AY185" s="14" t="s">
        <v>138</v>
      </c>
      <c r="BE185" s="236">
        <f>IF(N185="základná",J185,0)</f>
        <v>0</v>
      </c>
      <c r="BF185" s="236">
        <f>IF(N185="znížená",J185,0)</f>
        <v>0</v>
      </c>
      <c r="BG185" s="236">
        <f>IF(N185="zákl. prenesená",J185,0)</f>
        <v>0</v>
      </c>
      <c r="BH185" s="236">
        <f>IF(N185="zníž. prenesená",J185,0)</f>
        <v>0</v>
      </c>
      <c r="BI185" s="236">
        <f>IF(N185="nulová",J185,0)</f>
        <v>0</v>
      </c>
      <c r="BJ185" s="14" t="s">
        <v>87</v>
      </c>
      <c r="BK185" s="237">
        <f>ROUND(I185*H185,3)</f>
        <v>0</v>
      </c>
      <c r="BL185" s="14" t="s">
        <v>144</v>
      </c>
      <c r="BM185" s="235" t="s">
        <v>624</v>
      </c>
    </row>
    <row r="186" s="12" customFormat="1" ht="22.8" customHeight="1">
      <c r="A186" s="12"/>
      <c r="B186" s="208"/>
      <c r="C186" s="209"/>
      <c r="D186" s="210" t="s">
        <v>74</v>
      </c>
      <c r="E186" s="222" t="s">
        <v>174</v>
      </c>
      <c r="F186" s="222" t="s">
        <v>247</v>
      </c>
      <c r="G186" s="209"/>
      <c r="H186" s="209"/>
      <c r="I186" s="212"/>
      <c r="J186" s="223">
        <f>BK186</f>
        <v>0</v>
      </c>
      <c r="K186" s="209"/>
      <c r="L186" s="214"/>
      <c r="M186" s="215"/>
      <c r="N186" s="216"/>
      <c r="O186" s="216"/>
      <c r="P186" s="217">
        <f>SUM(P187:P191)</f>
        <v>0</v>
      </c>
      <c r="Q186" s="216"/>
      <c r="R186" s="217">
        <f>SUM(R187:R191)</f>
        <v>6.0699170000000002</v>
      </c>
      <c r="S186" s="216"/>
      <c r="T186" s="218">
        <f>SUM(T187:T191)</f>
        <v>0</v>
      </c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R186" s="219" t="s">
        <v>81</v>
      </c>
      <c r="AT186" s="220" t="s">
        <v>74</v>
      </c>
      <c r="AU186" s="220" t="s">
        <v>81</v>
      </c>
      <c r="AY186" s="219" t="s">
        <v>138</v>
      </c>
      <c r="BK186" s="221">
        <f>SUM(BK187:BK191)</f>
        <v>0</v>
      </c>
    </row>
    <row r="187" s="2" customFormat="1" ht="24.15" customHeight="1">
      <c r="A187" s="35"/>
      <c r="B187" s="36"/>
      <c r="C187" s="224" t="s">
        <v>440</v>
      </c>
      <c r="D187" s="224" t="s">
        <v>140</v>
      </c>
      <c r="E187" s="225" t="s">
        <v>625</v>
      </c>
      <c r="F187" s="226" t="s">
        <v>626</v>
      </c>
      <c r="G187" s="227" t="s">
        <v>284</v>
      </c>
      <c r="H187" s="228">
        <v>56.100000000000001</v>
      </c>
      <c r="I187" s="229"/>
      <c r="J187" s="228">
        <f>ROUND(I187*H187,3)</f>
        <v>0</v>
      </c>
      <c r="K187" s="230"/>
      <c r="L187" s="41"/>
      <c r="M187" s="231" t="s">
        <v>1</v>
      </c>
      <c r="N187" s="232" t="s">
        <v>41</v>
      </c>
      <c r="O187" s="88"/>
      <c r="P187" s="233">
        <f>O187*H187</f>
        <v>0</v>
      </c>
      <c r="Q187" s="233">
        <v>0.00017000000000000001</v>
      </c>
      <c r="R187" s="233">
        <f>Q187*H187</f>
        <v>0.0095370000000000003</v>
      </c>
      <c r="S187" s="233">
        <v>0</v>
      </c>
      <c r="T187" s="234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35" t="s">
        <v>144</v>
      </c>
      <c r="AT187" s="235" t="s">
        <v>140</v>
      </c>
      <c r="AU187" s="235" t="s">
        <v>87</v>
      </c>
      <c r="AY187" s="14" t="s">
        <v>138</v>
      </c>
      <c r="BE187" s="236">
        <f>IF(N187="základná",J187,0)</f>
        <v>0</v>
      </c>
      <c r="BF187" s="236">
        <f>IF(N187="znížená",J187,0)</f>
        <v>0</v>
      </c>
      <c r="BG187" s="236">
        <f>IF(N187="zákl. prenesená",J187,0)</f>
        <v>0</v>
      </c>
      <c r="BH187" s="236">
        <f>IF(N187="zníž. prenesená",J187,0)</f>
        <v>0</v>
      </c>
      <c r="BI187" s="236">
        <f>IF(N187="nulová",J187,0)</f>
        <v>0</v>
      </c>
      <c r="BJ187" s="14" t="s">
        <v>87</v>
      </c>
      <c r="BK187" s="237">
        <f>ROUND(I187*H187,3)</f>
        <v>0</v>
      </c>
      <c r="BL187" s="14" t="s">
        <v>144</v>
      </c>
      <c r="BM187" s="235" t="s">
        <v>627</v>
      </c>
    </row>
    <row r="188" s="2" customFormat="1" ht="24.15" customHeight="1">
      <c r="A188" s="35"/>
      <c r="B188" s="36"/>
      <c r="C188" s="224" t="s">
        <v>444</v>
      </c>
      <c r="D188" s="224" t="s">
        <v>140</v>
      </c>
      <c r="E188" s="225" t="s">
        <v>628</v>
      </c>
      <c r="F188" s="226" t="s">
        <v>629</v>
      </c>
      <c r="G188" s="227" t="s">
        <v>284</v>
      </c>
      <c r="H188" s="228">
        <v>22</v>
      </c>
      <c r="I188" s="229"/>
      <c r="J188" s="228">
        <f>ROUND(I188*H188,3)</f>
        <v>0</v>
      </c>
      <c r="K188" s="230"/>
      <c r="L188" s="41"/>
      <c r="M188" s="231" t="s">
        <v>1</v>
      </c>
      <c r="N188" s="232" t="s">
        <v>41</v>
      </c>
      <c r="O188" s="88"/>
      <c r="P188" s="233">
        <f>O188*H188</f>
        <v>0</v>
      </c>
      <c r="Q188" s="233">
        <v>0.15992999999999999</v>
      </c>
      <c r="R188" s="233">
        <f>Q188*H188</f>
        <v>3.5184599999999997</v>
      </c>
      <c r="S188" s="233">
        <v>0</v>
      </c>
      <c r="T188" s="234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35" t="s">
        <v>144</v>
      </c>
      <c r="AT188" s="235" t="s">
        <v>140</v>
      </c>
      <c r="AU188" s="235" t="s">
        <v>87</v>
      </c>
      <c r="AY188" s="14" t="s">
        <v>138</v>
      </c>
      <c r="BE188" s="236">
        <f>IF(N188="základná",J188,0)</f>
        <v>0</v>
      </c>
      <c r="BF188" s="236">
        <f>IF(N188="znížená",J188,0)</f>
        <v>0</v>
      </c>
      <c r="BG188" s="236">
        <f>IF(N188="zákl. prenesená",J188,0)</f>
        <v>0</v>
      </c>
      <c r="BH188" s="236">
        <f>IF(N188="zníž. prenesená",J188,0)</f>
        <v>0</v>
      </c>
      <c r="BI188" s="236">
        <f>IF(N188="nulová",J188,0)</f>
        <v>0</v>
      </c>
      <c r="BJ188" s="14" t="s">
        <v>87</v>
      </c>
      <c r="BK188" s="237">
        <f>ROUND(I188*H188,3)</f>
        <v>0</v>
      </c>
      <c r="BL188" s="14" t="s">
        <v>144</v>
      </c>
      <c r="BM188" s="235" t="s">
        <v>630</v>
      </c>
    </row>
    <row r="189" s="2" customFormat="1" ht="24.15" customHeight="1">
      <c r="A189" s="35"/>
      <c r="B189" s="36"/>
      <c r="C189" s="238" t="s">
        <v>448</v>
      </c>
      <c r="D189" s="238" t="s">
        <v>161</v>
      </c>
      <c r="E189" s="239" t="s">
        <v>631</v>
      </c>
      <c r="F189" s="240" t="s">
        <v>632</v>
      </c>
      <c r="G189" s="241" t="s">
        <v>251</v>
      </c>
      <c r="H189" s="242">
        <v>73.920000000000002</v>
      </c>
      <c r="I189" s="243"/>
      <c r="J189" s="242">
        <f>ROUND(I189*H189,3)</f>
        <v>0</v>
      </c>
      <c r="K189" s="244"/>
      <c r="L189" s="245"/>
      <c r="M189" s="246" t="s">
        <v>1</v>
      </c>
      <c r="N189" s="247" t="s">
        <v>41</v>
      </c>
      <c r="O189" s="88"/>
      <c r="P189" s="233">
        <f>O189*H189</f>
        <v>0</v>
      </c>
      <c r="Q189" s="233">
        <v>0.034000000000000002</v>
      </c>
      <c r="R189" s="233">
        <f>Q189*H189</f>
        <v>2.5132800000000004</v>
      </c>
      <c r="S189" s="233">
        <v>0</v>
      </c>
      <c r="T189" s="234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35" t="s">
        <v>165</v>
      </c>
      <c r="AT189" s="235" t="s">
        <v>161</v>
      </c>
      <c r="AU189" s="235" t="s">
        <v>87</v>
      </c>
      <c r="AY189" s="14" t="s">
        <v>138</v>
      </c>
      <c r="BE189" s="236">
        <f>IF(N189="základná",J189,0)</f>
        <v>0</v>
      </c>
      <c r="BF189" s="236">
        <f>IF(N189="znížená",J189,0)</f>
        <v>0</v>
      </c>
      <c r="BG189" s="236">
        <f>IF(N189="zákl. prenesená",J189,0)</f>
        <v>0</v>
      </c>
      <c r="BH189" s="236">
        <f>IF(N189="zníž. prenesená",J189,0)</f>
        <v>0</v>
      </c>
      <c r="BI189" s="236">
        <f>IF(N189="nulová",J189,0)</f>
        <v>0</v>
      </c>
      <c r="BJ189" s="14" t="s">
        <v>87</v>
      </c>
      <c r="BK189" s="237">
        <f>ROUND(I189*H189,3)</f>
        <v>0</v>
      </c>
      <c r="BL189" s="14" t="s">
        <v>144</v>
      </c>
      <c r="BM189" s="235" t="s">
        <v>633</v>
      </c>
    </row>
    <row r="190" s="2" customFormat="1" ht="37.8" customHeight="1">
      <c r="A190" s="35"/>
      <c r="B190" s="36"/>
      <c r="C190" s="224" t="s">
        <v>453</v>
      </c>
      <c r="D190" s="224" t="s">
        <v>140</v>
      </c>
      <c r="E190" s="225" t="s">
        <v>634</v>
      </c>
      <c r="F190" s="226" t="s">
        <v>635</v>
      </c>
      <c r="G190" s="227" t="s">
        <v>251</v>
      </c>
      <c r="H190" s="228">
        <v>72</v>
      </c>
      <c r="I190" s="229"/>
      <c r="J190" s="228">
        <f>ROUND(I190*H190,3)</f>
        <v>0</v>
      </c>
      <c r="K190" s="230"/>
      <c r="L190" s="41"/>
      <c r="M190" s="231" t="s">
        <v>1</v>
      </c>
      <c r="N190" s="232" t="s">
        <v>41</v>
      </c>
      <c r="O190" s="88"/>
      <c r="P190" s="233">
        <f>O190*H190</f>
        <v>0</v>
      </c>
      <c r="Q190" s="233">
        <v>0.00032000000000000003</v>
      </c>
      <c r="R190" s="233">
        <f>Q190*H190</f>
        <v>0.023040000000000001</v>
      </c>
      <c r="S190" s="233">
        <v>0</v>
      </c>
      <c r="T190" s="234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35" t="s">
        <v>144</v>
      </c>
      <c r="AT190" s="235" t="s">
        <v>140</v>
      </c>
      <c r="AU190" s="235" t="s">
        <v>87</v>
      </c>
      <c r="AY190" s="14" t="s">
        <v>138</v>
      </c>
      <c r="BE190" s="236">
        <f>IF(N190="základná",J190,0)</f>
        <v>0</v>
      </c>
      <c r="BF190" s="236">
        <f>IF(N190="znížená",J190,0)</f>
        <v>0</v>
      </c>
      <c r="BG190" s="236">
        <f>IF(N190="zákl. prenesená",J190,0)</f>
        <v>0</v>
      </c>
      <c r="BH190" s="236">
        <f>IF(N190="zníž. prenesená",J190,0)</f>
        <v>0</v>
      </c>
      <c r="BI190" s="236">
        <f>IF(N190="nulová",J190,0)</f>
        <v>0</v>
      </c>
      <c r="BJ190" s="14" t="s">
        <v>87</v>
      </c>
      <c r="BK190" s="237">
        <f>ROUND(I190*H190,3)</f>
        <v>0</v>
      </c>
      <c r="BL190" s="14" t="s">
        <v>144</v>
      </c>
      <c r="BM190" s="235" t="s">
        <v>636</v>
      </c>
    </row>
    <row r="191" s="2" customFormat="1" ht="37.8" customHeight="1">
      <c r="A191" s="35"/>
      <c r="B191" s="36"/>
      <c r="C191" s="224" t="s">
        <v>457</v>
      </c>
      <c r="D191" s="224" t="s">
        <v>140</v>
      </c>
      <c r="E191" s="225" t="s">
        <v>637</v>
      </c>
      <c r="F191" s="226" t="s">
        <v>638</v>
      </c>
      <c r="G191" s="227" t="s">
        <v>251</v>
      </c>
      <c r="H191" s="228">
        <v>16</v>
      </c>
      <c r="I191" s="229"/>
      <c r="J191" s="228">
        <f>ROUND(I191*H191,3)</f>
        <v>0</v>
      </c>
      <c r="K191" s="230"/>
      <c r="L191" s="41"/>
      <c r="M191" s="231" t="s">
        <v>1</v>
      </c>
      <c r="N191" s="232" t="s">
        <v>41</v>
      </c>
      <c r="O191" s="88"/>
      <c r="P191" s="233">
        <f>O191*H191</f>
        <v>0</v>
      </c>
      <c r="Q191" s="233">
        <v>0.00035</v>
      </c>
      <c r="R191" s="233">
        <f>Q191*H191</f>
        <v>0.0055999999999999999</v>
      </c>
      <c r="S191" s="233">
        <v>0</v>
      </c>
      <c r="T191" s="234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35" t="s">
        <v>144</v>
      </c>
      <c r="AT191" s="235" t="s">
        <v>140</v>
      </c>
      <c r="AU191" s="235" t="s">
        <v>87</v>
      </c>
      <c r="AY191" s="14" t="s">
        <v>138</v>
      </c>
      <c r="BE191" s="236">
        <f>IF(N191="základná",J191,0)</f>
        <v>0</v>
      </c>
      <c r="BF191" s="236">
        <f>IF(N191="znížená",J191,0)</f>
        <v>0</v>
      </c>
      <c r="BG191" s="236">
        <f>IF(N191="zákl. prenesená",J191,0)</f>
        <v>0</v>
      </c>
      <c r="BH191" s="236">
        <f>IF(N191="zníž. prenesená",J191,0)</f>
        <v>0</v>
      </c>
      <c r="BI191" s="236">
        <f>IF(N191="nulová",J191,0)</f>
        <v>0</v>
      </c>
      <c r="BJ191" s="14" t="s">
        <v>87</v>
      </c>
      <c r="BK191" s="237">
        <f>ROUND(I191*H191,3)</f>
        <v>0</v>
      </c>
      <c r="BL191" s="14" t="s">
        <v>144</v>
      </c>
      <c r="BM191" s="235" t="s">
        <v>639</v>
      </c>
    </row>
    <row r="192" s="12" customFormat="1" ht="22.8" customHeight="1">
      <c r="A192" s="12"/>
      <c r="B192" s="208"/>
      <c r="C192" s="209"/>
      <c r="D192" s="210" t="s">
        <v>74</v>
      </c>
      <c r="E192" s="222" t="s">
        <v>302</v>
      </c>
      <c r="F192" s="222" t="s">
        <v>303</v>
      </c>
      <c r="G192" s="209"/>
      <c r="H192" s="209"/>
      <c r="I192" s="212"/>
      <c r="J192" s="223">
        <f>BK192</f>
        <v>0</v>
      </c>
      <c r="K192" s="209"/>
      <c r="L192" s="214"/>
      <c r="M192" s="215"/>
      <c r="N192" s="216"/>
      <c r="O192" s="216"/>
      <c r="P192" s="217">
        <f>SUM(P193:P194)</f>
        <v>0</v>
      </c>
      <c r="Q192" s="216"/>
      <c r="R192" s="217">
        <f>SUM(R193:R194)</f>
        <v>0.026720000000000001</v>
      </c>
      <c r="S192" s="216"/>
      <c r="T192" s="218">
        <f>SUM(T193:T194)</f>
        <v>0</v>
      </c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R192" s="219" t="s">
        <v>81</v>
      </c>
      <c r="AT192" s="220" t="s">
        <v>74</v>
      </c>
      <c r="AU192" s="220" t="s">
        <v>81</v>
      </c>
      <c r="AY192" s="219" t="s">
        <v>138</v>
      </c>
      <c r="BK192" s="221">
        <f>SUM(BK193:BK194)</f>
        <v>0</v>
      </c>
    </row>
    <row r="193" s="2" customFormat="1" ht="24.15" customHeight="1">
      <c r="A193" s="35"/>
      <c r="B193" s="36"/>
      <c r="C193" s="224" t="s">
        <v>461</v>
      </c>
      <c r="D193" s="224" t="s">
        <v>140</v>
      </c>
      <c r="E193" s="225" t="s">
        <v>640</v>
      </c>
      <c r="F193" s="226" t="s">
        <v>641</v>
      </c>
      <c r="G193" s="227" t="s">
        <v>251</v>
      </c>
      <c r="H193" s="228">
        <v>8</v>
      </c>
      <c r="I193" s="229"/>
      <c r="J193" s="228">
        <f>ROUND(I193*H193,3)</f>
        <v>0</v>
      </c>
      <c r="K193" s="230"/>
      <c r="L193" s="41"/>
      <c r="M193" s="231" t="s">
        <v>1</v>
      </c>
      <c r="N193" s="232" t="s">
        <v>41</v>
      </c>
      <c r="O193" s="88"/>
      <c r="P193" s="233">
        <f>O193*H193</f>
        <v>0</v>
      </c>
      <c r="Q193" s="233">
        <v>0.0033400000000000001</v>
      </c>
      <c r="R193" s="233">
        <f>Q193*H193</f>
        <v>0.026720000000000001</v>
      </c>
      <c r="S193" s="233">
        <v>0</v>
      </c>
      <c r="T193" s="234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35" t="s">
        <v>144</v>
      </c>
      <c r="AT193" s="235" t="s">
        <v>140</v>
      </c>
      <c r="AU193" s="235" t="s">
        <v>87</v>
      </c>
      <c r="AY193" s="14" t="s">
        <v>138</v>
      </c>
      <c r="BE193" s="236">
        <f>IF(N193="základná",J193,0)</f>
        <v>0</v>
      </c>
      <c r="BF193" s="236">
        <f>IF(N193="znížená",J193,0)</f>
        <v>0</v>
      </c>
      <c r="BG193" s="236">
        <f>IF(N193="zákl. prenesená",J193,0)</f>
        <v>0</v>
      </c>
      <c r="BH193" s="236">
        <f>IF(N193="zníž. prenesená",J193,0)</f>
        <v>0</v>
      </c>
      <c r="BI193" s="236">
        <f>IF(N193="nulová",J193,0)</f>
        <v>0</v>
      </c>
      <c r="BJ193" s="14" t="s">
        <v>87</v>
      </c>
      <c r="BK193" s="237">
        <f>ROUND(I193*H193,3)</f>
        <v>0</v>
      </c>
      <c r="BL193" s="14" t="s">
        <v>144</v>
      </c>
      <c r="BM193" s="235" t="s">
        <v>642</v>
      </c>
    </row>
    <row r="194" s="2" customFormat="1" ht="24.15" customHeight="1">
      <c r="A194" s="35"/>
      <c r="B194" s="36"/>
      <c r="C194" s="224" t="s">
        <v>465</v>
      </c>
      <c r="D194" s="224" t="s">
        <v>140</v>
      </c>
      <c r="E194" s="225" t="s">
        <v>643</v>
      </c>
      <c r="F194" s="226" t="s">
        <v>644</v>
      </c>
      <c r="G194" s="227" t="s">
        <v>164</v>
      </c>
      <c r="H194" s="228">
        <v>429.69600000000003</v>
      </c>
      <c r="I194" s="229"/>
      <c r="J194" s="228">
        <f>ROUND(I194*H194,3)</f>
        <v>0</v>
      </c>
      <c r="K194" s="230"/>
      <c r="L194" s="41"/>
      <c r="M194" s="231" t="s">
        <v>1</v>
      </c>
      <c r="N194" s="232" t="s">
        <v>41</v>
      </c>
      <c r="O194" s="88"/>
      <c r="P194" s="233">
        <f>O194*H194</f>
        <v>0</v>
      </c>
      <c r="Q194" s="233">
        <v>0</v>
      </c>
      <c r="R194" s="233">
        <f>Q194*H194</f>
        <v>0</v>
      </c>
      <c r="S194" s="233">
        <v>0</v>
      </c>
      <c r="T194" s="234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35" t="s">
        <v>144</v>
      </c>
      <c r="AT194" s="235" t="s">
        <v>140</v>
      </c>
      <c r="AU194" s="235" t="s">
        <v>87</v>
      </c>
      <c r="AY194" s="14" t="s">
        <v>138</v>
      </c>
      <c r="BE194" s="236">
        <f>IF(N194="základná",J194,0)</f>
        <v>0</v>
      </c>
      <c r="BF194" s="236">
        <f>IF(N194="znížená",J194,0)</f>
        <v>0</v>
      </c>
      <c r="BG194" s="236">
        <f>IF(N194="zákl. prenesená",J194,0)</f>
        <v>0</v>
      </c>
      <c r="BH194" s="236">
        <f>IF(N194="zníž. prenesená",J194,0)</f>
        <v>0</v>
      </c>
      <c r="BI194" s="236">
        <f>IF(N194="nulová",J194,0)</f>
        <v>0</v>
      </c>
      <c r="BJ194" s="14" t="s">
        <v>87</v>
      </c>
      <c r="BK194" s="237">
        <f>ROUND(I194*H194,3)</f>
        <v>0</v>
      </c>
      <c r="BL194" s="14" t="s">
        <v>144</v>
      </c>
      <c r="BM194" s="235" t="s">
        <v>645</v>
      </c>
    </row>
    <row r="195" s="12" customFormat="1" ht="25.92" customHeight="1">
      <c r="A195" s="12"/>
      <c r="B195" s="208"/>
      <c r="C195" s="209"/>
      <c r="D195" s="210" t="s">
        <v>74</v>
      </c>
      <c r="E195" s="211" t="s">
        <v>449</v>
      </c>
      <c r="F195" s="211" t="s">
        <v>450</v>
      </c>
      <c r="G195" s="209"/>
      <c r="H195" s="209"/>
      <c r="I195" s="212"/>
      <c r="J195" s="213">
        <f>BK195</f>
        <v>0</v>
      </c>
      <c r="K195" s="209"/>
      <c r="L195" s="214"/>
      <c r="M195" s="215"/>
      <c r="N195" s="216"/>
      <c r="O195" s="216"/>
      <c r="P195" s="217">
        <f>P196+P210</f>
        <v>0</v>
      </c>
      <c r="Q195" s="216"/>
      <c r="R195" s="217">
        <f>R196+R210</f>
        <v>0.42516105999999998</v>
      </c>
      <c r="S195" s="216"/>
      <c r="T195" s="218">
        <f>T196+T210</f>
        <v>0</v>
      </c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R195" s="219" t="s">
        <v>87</v>
      </c>
      <c r="AT195" s="220" t="s">
        <v>74</v>
      </c>
      <c r="AU195" s="220" t="s">
        <v>75</v>
      </c>
      <c r="AY195" s="219" t="s">
        <v>138</v>
      </c>
      <c r="BK195" s="221">
        <f>BK196+BK210</f>
        <v>0</v>
      </c>
    </row>
    <row r="196" s="12" customFormat="1" ht="22.8" customHeight="1">
      <c r="A196" s="12"/>
      <c r="B196" s="208"/>
      <c r="C196" s="209"/>
      <c r="D196" s="210" t="s">
        <v>74</v>
      </c>
      <c r="E196" s="222" t="s">
        <v>451</v>
      </c>
      <c r="F196" s="222" t="s">
        <v>452</v>
      </c>
      <c r="G196" s="209"/>
      <c r="H196" s="209"/>
      <c r="I196" s="212"/>
      <c r="J196" s="223">
        <f>BK196</f>
        <v>0</v>
      </c>
      <c r="K196" s="209"/>
      <c r="L196" s="214"/>
      <c r="M196" s="215"/>
      <c r="N196" s="216"/>
      <c r="O196" s="216"/>
      <c r="P196" s="217">
        <f>SUM(P197:P209)</f>
        <v>0</v>
      </c>
      <c r="Q196" s="216"/>
      <c r="R196" s="217">
        <f>SUM(R197:R209)</f>
        <v>0.39421455999999999</v>
      </c>
      <c r="S196" s="216"/>
      <c r="T196" s="218">
        <f>SUM(T197:T209)</f>
        <v>0</v>
      </c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R196" s="219" t="s">
        <v>87</v>
      </c>
      <c r="AT196" s="220" t="s">
        <v>74</v>
      </c>
      <c r="AU196" s="220" t="s">
        <v>81</v>
      </c>
      <c r="AY196" s="219" t="s">
        <v>138</v>
      </c>
      <c r="BK196" s="221">
        <f>SUM(BK197:BK209)</f>
        <v>0</v>
      </c>
    </row>
    <row r="197" s="2" customFormat="1" ht="24.15" customHeight="1">
      <c r="A197" s="35"/>
      <c r="B197" s="36"/>
      <c r="C197" s="224" t="s">
        <v>469</v>
      </c>
      <c r="D197" s="224" t="s">
        <v>140</v>
      </c>
      <c r="E197" s="225" t="s">
        <v>454</v>
      </c>
      <c r="F197" s="226" t="s">
        <v>455</v>
      </c>
      <c r="G197" s="227" t="s">
        <v>201</v>
      </c>
      <c r="H197" s="228">
        <v>32</v>
      </c>
      <c r="I197" s="229"/>
      <c r="J197" s="228">
        <f>ROUND(I197*H197,3)</f>
        <v>0</v>
      </c>
      <c r="K197" s="230"/>
      <c r="L197" s="41"/>
      <c r="M197" s="231" t="s">
        <v>1</v>
      </c>
      <c r="N197" s="232" t="s">
        <v>41</v>
      </c>
      <c r="O197" s="88"/>
      <c r="P197" s="233">
        <f>O197*H197</f>
        <v>0</v>
      </c>
      <c r="Q197" s="233">
        <v>0</v>
      </c>
      <c r="R197" s="233">
        <f>Q197*H197</f>
        <v>0</v>
      </c>
      <c r="S197" s="233">
        <v>0</v>
      </c>
      <c r="T197" s="234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35" t="s">
        <v>203</v>
      </c>
      <c r="AT197" s="235" t="s">
        <v>140</v>
      </c>
      <c r="AU197" s="235" t="s">
        <v>87</v>
      </c>
      <c r="AY197" s="14" t="s">
        <v>138</v>
      </c>
      <c r="BE197" s="236">
        <f>IF(N197="základná",J197,0)</f>
        <v>0</v>
      </c>
      <c r="BF197" s="236">
        <f>IF(N197="znížená",J197,0)</f>
        <v>0</v>
      </c>
      <c r="BG197" s="236">
        <f>IF(N197="zákl. prenesená",J197,0)</f>
        <v>0</v>
      </c>
      <c r="BH197" s="236">
        <f>IF(N197="zníž. prenesená",J197,0)</f>
        <v>0</v>
      </c>
      <c r="BI197" s="236">
        <f>IF(N197="nulová",J197,0)</f>
        <v>0</v>
      </c>
      <c r="BJ197" s="14" t="s">
        <v>87</v>
      </c>
      <c r="BK197" s="237">
        <f>ROUND(I197*H197,3)</f>
        <v>0</v>
      </c>
      <c r="BL197" s="14" t="s">
        <v>203</v>
      </c>
      <c r="BM197" s="235" t="s">
        <v>646</v>
      </c>
    </row>
    <row r="198" s="2" customFormat="1" ht="14.4" customHeight="1">
      <c r="A198" s="35"/>
      <c r="B198" s="36"/>
      <c r="C198" s="238" t="s">
        <v>471</v>
      </c>
      <c r="D198" s="238" t="s">
        <v>161</v>
      </c>
      <c r="E198" s="239" t="s">
        <v>458</v>
      </c>
      <c r="F198" s="240" t="s">
        <v>459</v>
      </c>
      <c r="G198" s="241" t="s">
        <v>164</v>
      </c>
      <c r="H198" s="242">
        <v>0.010999999999999999</v>
      </c>
      <c r="I198" s="243"/>
      <c r="J198" s="242">
        <f>ROUND(I198*H198,3)</f>
        <v>0</v>
      </c>
      <c r="K198" s="244"/>
      <c r="L198" s="245"/>
      <c r="M198" s="246" t="s">
        <v>1</v>
      </c>
      <c r="N198" s="247" t="s">
        <v>41</v>
      </c>
      <c r="O198" s="88"/>
      <c r="P198" s="233">
        <f>O198*H198</f>
        <v>0</v>
      </c>
      <c r="Q198" s="233">
        <v>1</v>
      </c>
      <c r="R198" s="233">
        <f>Q198*H198</f>
        <v>0.010999999999999999</v>
      </c>
      <c r="S198" s="233">
        <v>0</v>
      </c>
      <c r="T198" s="234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35" t="s">
        <v>269</v>
      </c>
      <c r="AT198" s="235" t="s">
        <v>161</v>
      </c>
      <c r="AU198" s="235" t="s">
        <v>87</v>
      </c>
      <c r="AY198" s="14" t="s">
        <v>138</v>
      </c>
      <c r="BE198" s="236">
        <f>IF(N198="základná",J198,0)</f>
        <v>0</v>
      </c>
      <c r="BF198" s="236">
        <f>IF(N198="znížená",J198,0)</f>
        <v>0</v>
      </c>
      <c r="BG198" s="236">
        <f>IF(N198="zákl. prenesená",J198,0)</f>
        <v>0</v>
      </c>
      <c r="BH198" s="236">
        <f>IF(N198="zníž. prenesená",J198,0)</f>
        <v>0</v>
      </c>
      <c r="BI198" s="236">
        <f>IF(N198="nulová",J198,0)</f>
        <v>0</v>
      </c>
      <c r="BJ198" s="14" t="s">
        <v>87</v>
      </c>
      <c r="BK198" s="237">
        <f>ROUND(I198*H198,3)</f>
        <v>0</v>
      </c>
      <c r="BL198" s="14" t="s">
        <v>203</v>
      </c>
      <c r="BM198" s="235" t="s">
        <v>647</v>
      </c>
    </row>
    <row r="199" s="2" customFormat="1" ht="24.15" customHeight="1">
      <c r="A199" s="35"/>
      <c r="B199" s="36"/>
      <c r="C199" s="224" t="s">
        <v>473</v>
      </c>
      <c r="D199" s="224" t="s">
        <v>140</v>
      </c>
      <c r="E199" s="225" t="s">
        <v>648</v>
      </c>
      <c r="F199" s="226" t="s">
        <v>649</v>
      </c>
      <c r="G199" s="227" t="s">
        <v>201</v>
      </c>
      <c r="H199" s="228">
        <v>166.856</v>
      </c>
      <c r="I199" s="229"/>
      <c r="J199" s="228">
        <f>ROUND(I199*H199,3)</f>
        <v>0</v>
      </c>
      <c r="K199" s="230"/>
      <c r="L199" s="41"/>
      <c r="M199" s="231" t="s">
        <v>1</v>
      </c>
      <c r="N199" s="232" t="s">
        <v>41</v>
      </c>
      <c r="O199" s="88"/>
      <c r="P199" s="233">
        <f>O199*H199</f>
        <v>0</v>
      </c>
      <c r="Q199" s="233">
        <v>0.00025999999999999998</v>
      </c>
      <c r="R199" s="233">
        <f>Q199*H199</f>
        <v>0.043382559999999994</v>
      </c>
      <c r="S199" s="233">
        <v>0</v>
      </c>
      <c r="T199" s="234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35" t="s">
        <v>203</v>
      </c>
      <c r="AT199" s="235" t="s">
        <v>140</v>
      </c>
      <c r="AU199" s="235" t="s">
        <v>87</v>
      </c>
      <c r="AY199" s="14" t="s">
        <v>138</v>
      </c>
      <c r="BE199" s="236">
        <f>IF(N199="základná",J199,0)</f>
        <v>0</v>
      </c>
      <c r="BF199" s="236">
        <f>IF(N199="znížená",J199,0)</f>
        <v>0</v>
      </c>
      <c r="BG199" s="236">
        <f>IF(N199="zákl. prenesená",J199,0)</f>
        <v>0</v>
      </c>
      <c r="BH199" s="236">
        <f>IF(N199="zníž. prenesená",J199,0)</f>
        <v>0</v>
      </c>
      <c r="BI199" s="236">
        <f>IF(N199="nulová",J199,0)</f>
        <v>0</v>
      </c>
      <c r="BJ199" s="14" t="s">
        <v>87</v>
      </c>
      <c r="BK199" s="237">
        <f>ROUND(I199*H199,3)</f>
        <v>0</v>
      </c>
      <c r="BL199" s="14" t="s">
        <v>203</v>
      </c>
      <c r="BM199" s="235" t="s">
        <v>650</v>
      </c>
    </row>
    <row r="200" s="2" customFormat="1" ht="14.4" customHeight="1">
      <c r="A200" s="35"/>
      <c r="B200" s="36"/>
      <c r="C200" s="238" t="s">
        <v>475</v>
      </c>
      <c r="D200" s="238" t="s">
        <v>161</v>
      </c>
      <c r="E200" s="239" t="s">
        <v>651</v>
      </c>
      <c r="F200" s="240" t="s">
        <v>652</v>
      </c>
      <c r="G200" s="241" t="s">
        <v>164</v>
      </c>
      <c r="H200" s="242">
        <v>0.28399999999999997</v>
      </c>
      <c r="I200" s="243"/>
      <c r="J200" s="242">
        <f>ROUND(I200*H200,3)</f>
        <v>0</v>
      </c>
      <c r="K200" s="244"/>
      <c r="L200" s="245"/>
      <c r="M200" s="246" t="s">
        <v>1</v>
      </c>
      <c r="N200" s="247" t="s">
        <v>41</v>
      </c>
      <c r="O200" s="88"/>
      <c r="P200" s="233">
        <f>O200*H200</f>
        <v>0</v>
      </c>
      <c r="Q200" s="233">
        <v>1</v>
      </c>
      <c r="R200" s="233">
        <f>Q200*H200</f>
        <v>0.28399999999999997</v>
      </c>
      <c r="S200" s="233">
        <v>0</v>
      </c>
      <c r="T200" s="234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35" t="s">
        <v>269</v>
      </c>
      <c r="AT200" s="235" t="s">
        <v>161</v>
      </c>
      <c r="AU200" s="235" t="s">
        <v>87</v>
      </c>
      <c r="AY200" s="14" t="s">
        <v>138</v>
      </c>
      <c r="BE200" s="236">
        <f>IF(N200="základná",J200,0)</f>
        <v>0</v>
      </c>
      <c r="BF200" s="236">
        <f>IF(N200="znížená",J200,0)</f>
        <v>0</v>
      </c>
      <c r="BG200" s="236">
        <f>IF(N200="zákl. prenesená",J200,0)</f>
        <v>0</v>
      </c>
      <c r="BH200" s="236">
        <f>IF(N200="zníž. prenesená",J200,0)</f>
        <v>0</v>
      </c>
      <c r="BI200" s="236">
        <f>IF(N200="nulová",J200,0)</f>
        <v>0</v>
      </c>
      <c r="BJ200" s="14" t="s">
        <v>87</v>
      </c>
      <c r="BK200" s="237">
        <f>ROUND(I200*H200,3)</f>
        <v>0</v>
      </c>
      <c r="BL200" s="14" t="s">
        <v>203</v>
      </c>
      <c r="BM200" s="235" t="s">
        <v>653</v>
      </c>
    </row>
    <row r="201" s="2" customFormat="1" ht="24.15" customHeight="1">
      <c r="A201" s="35"/>
      <c r="B201" s="36"/>
      <c r="C201" s="224" t="s">
        <v>654</v>
      </c>
      <c r="D201" s="224" t="s">
        <v>140</v>
      </c>
      <c r="E201" s="225" t="s">
        <v>655</v>
      </c>
      <c r="F201" s="226" t="s">
        <v>656</v>
      </c>
      <c r="G201" s="227" t="s">
        <v>201</v>
      </c>
      <c r="H201" s="228">
        <v>28</v>
      </c>
      <c r="I201" s="229"/>
      <c r="J201" s="228">
        <f>ROUND(I201*H201,3)</f>
        <v>0</v>
      </c>
      <c r="K201" s="230"/>
      <c r="L201" s="41"/>
      <c r="M201" s="231" t="s">
        <v>1</v>
      </c>
      <c r="N201" s="232" t="s">
        <v>41</v>
      </c>
      <c r="O201" s="88"/>
      <c r="P201" s="233">
        <f>O201*H201</f>
        <v>0</v>
      </c>
      <c r="Q201" s="233">
        <v>0.00084999999999999995</v>
      </c>
      <c r="R201" s="233">
        <f>Q201*H201</f>
        <v>0.023799999999999998</v>
      </c>
      <c r="S201" s="233">
        <v>0</v>
      </c>
      <c r="T201" s="234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35" t="s">
        <v>203</v>
      </c>
      <c r="AT201" s="235" t="s">
        <v>140</v>
      </c>
      <c r="AU201" s="235" t="s">
        <v>87</v>
      </c>
      <c r="AY201" s="14" t="s">
        <v>138</v>
      </c>
      <c r="BE201" s="236">
        <f>IF(N201="základná",J201,0)</f>
        <v>0</v>
      </c>
      <c r="BF201" s="236">
        <f>IF(N201="znížená",J201,0)</f>
        <v>0</v>
      </c>
      <c r="BG201" s="236">
        <f>IF(N201="zákl. prenesená",J201,0)</f>
        <v>0</v>
      </c>
      <c r="BH201" s="236">
        <f>IF(N201="zníž. prenesená",J201,0)</f>
        <v>0</v>
      </c>
      <c r="BI201" s="236">
        <f>IF(N201="nulová",J201,0)</f>
        <v>0</v>
      </c>
      <c r="BJ201" s="14" t="s">
        <v>87</v>
      </c>
      <c r="BK201" s="237">
        <f>ROUND(I201*H201,3)</f>
        <v>0</v>
      </c>
      <c r="BL201" s="14" t="s">
        <v>203</v>
      </c>
      <c r="BM201" s="235" t="s">
        <v>657</v>
      </c>
    </row>
    <row r="202" s="2" customFormat="1" ht="14.4" customHeight="1">
      <c r="A202" s="35"/>
      <c r="B202" s="36"/>
      <c r="C202" s="238" t="s">
        <v>658</v>
      </c>
      <c r="D202" s="238" t="s">
        <v>161</v>
      </c>
      <c r="E202" s="239" t="s">
        <v>659</v>
      </c>
      <c r="F202" s="240" t="s">
        <v>660</v>
      </c>
      <c r="G202" s="241" t="s">
        <v>201</v>
      </c>
      <c r="H202" s="242">
        <v>28</v>
      </c>
      <c r="I202" s="243"/>
      <c r="J202" s="242">
        <f>ROUND(I202*H202,3)</f>
        <v>0</v>
      </c>
      <c r="K202" s="244"/>
      <c r="L202" s="245"/>
      <c r="M202" s="246" t="s">
        <v>1</v>
      </c>
      <c r="N202" s="247" t="s">
        <v>41</v>
      </c>
      <c r="O202" s="88"/>
      <c r="P202" s="233">
        <f>O202*H202</f>
        <v>0</v>
      </c>
      <c r="Q202" s="233">
        <v>0</v>
      </c>
      <c r="R202" s="233">
        <f>Q202*H202</f>
        <v>0</v>
      </c>
      <c r="S202" s="233">
        <v>0</v>
      </c>
      <c r="T202" s="234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35" t="s">
        <v>269</v>
      </c>
      <c r="AT202" s="235" t="s">
        <v>161</v>
      </c>
      <c r="AU202" s="235" t="s">
        <v>87</v>
      </c>
      <c r="AY202" s="14" t="s">
        <v>138</v>
      </c>
      <c r="BE202" s="236">
        <f>IF(N202="základná",J202,0)</f>
        <v>0</v>
      </c>
      <c r="BF202" s="236">
        <f>IF(N202="znížená",J202,0)</f>
        <v>0</v>
      </c>
      <c r="BG202" s="236">
        <f>IF(N202="zákl. prenesená",J202,0)</f>
        <v>0</v>
      </c>
      <c r="BH202" s="236">
        <f>IF(N202="zníž. prenesená",J202,0)</f>
        <v>0</v>
      </c>
      <c r="BI202" s="236">
        <f>IF(N202="nulová",J202,0)</f>
        <v>0</v>
      </c>
      <c r="BJ202" s="14" t="s">
        <v>87</v>
      </c>
      <c r="BK202" s="237">
        <f>ROUND(I202*H202,3)</f>
        <v>0</v>
      </c>
      <c r="BL202" s="14" t="s">
        <v>203</v>
      </c>
      <c r="BM202" s="235" t="s">
        <v>661</v>
      </c>
    </row>
    <row r="203" s="2" customFormat="1" ht="24.15" customHeight="1">
      <c r="A203" s="35"/>
      <c r="B203" s="36"/>
      <c r="C203" s="224" t="s">
        <v>662</v>
      </c>
      <c r="D203" s="224" t="s">
        <v>140</v>
      </c>
      <c r="E203" s="225" t="s">
        <v>663</v>
      </c>
      <c r="F203" s="226" t="s">
        <v>664</v>
      </c>
      <c r="G203" s="227" t="s">
        <v>201</v>
      </c>
      <c r="H203" s="228">
        <v>14.4</v>
      </c>
      <c r="I203" s="229"/>
      <c r="J203" s="228">
        <f>ROUND(I203*H203,3)</f>
        <v>0</v>
      </c>
      <c r="K203" s="230"/>
      <c r="L203" s="41"/>
      <c r="M203" s="231" t="s">
        <v>1</v>
      </c>
      <c r="N203" s="232" t="s">
        <v>41</v>
      </c>
      <c r="O203" s="88"/>
      <c r="P203" s="233">
        <f>O203*H203</f>
        <v>0</v>
      </c>
      <c r="Q203" s="233">
        <v>0.00084999999999999995</v>
      </c>
      <c r="R203" s="233">
        <f>Q203*H203</f>
        <v>0.012239999999999999</v>
      </c>
      <c r="S203" s="233">
        <v>0</v>
      </c>
      <c r="T203" s="234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35" t="s">
        <v>203</v>
      </c>
      <c r="AT203" s="235" t="s">
        <v>140</v>
      </c>
      <c r="AU203" s="235" t="s">
        <v>87</v>
      </c>
      <c r="AY203" s="14" t="s">
        <v>138</v>
      </c>
      <c r="BE203" s="236">
        <f>IF(N203="základná",J203,0)</f>
        <v>0</v>
      </c>
      <c r="BF203" s="236">
        <f>IF(N203="znížená",J203,0)</f>
        <v>0</v>
      </c>
      <c r="BG203" s="236">
        <f>IF(N203="zákl. prenesená",J203,0)</f>
        <v>0</v>
      </c>
      <c r="BH203" s="236">
        <f>IF(N203="zníž. prenesená",J203,0)</f>
        <v>0</v>
      </c>
      <c r="BI203" s="236">
        <f>IF(N203="nulová",J203,0)</f>
        <v>0</v>
      </c>
      <c r="BJ203" s="14" t="s">
        <v>87</v>
      </c>
      <c r="BK203" s="237">
        <f>ROUND(I203*H203,3)</f>
        <v>0</v>
      </c>
      <c r="BL203" s="14" t="s">
        <v>203</v>
      </c>
      <c r="BM203" s="235" t="s">
        <v>665</v>
      </c>
    </row>
    <row r="204" s="2" customFormat="1" ht="14.4" customHeight="1">
      <c r="A204" s="35"/>
      <c r="B204" s="36"/>
      <c r="C204" s="238" t="s">
        <v>666</v>
      </c>
      <c r="D204" s="238" t="s">
        <v>161</v>
      </c>
      <c r="E204" s="239" t="s">
        <v>659</v>
      </c>
      <c r="F204" s="240" t="s">
        <v>660</v>
      </c>
      <c r="G204" s="241" t="s">
        <v>201</v>
      </c>
      <c r="H204" s="242">
        <v>8.6400000000000006</v>
      </c>
      <c r="I204" s="243"/>
      <c r="J204" s="242">
        <f>ROUND(I204*H204,3)</f>
        <v>0</v>
      </c>
      <c r="K204" s="244"/>
      <c r="L204" s="245"/>
      <c r="M204" s="246" t="s">
        <v>1</v>
      </c>
      <c r="N204" s="247" t="s">
        <v>41</v>
      </c>
      <c r="O204" s="88"/>
      <c r="P204" s="233">
        <f>O204*H204</f>
        <v>0</v>
      </c>
      <c r="Q204" s="233">
        <v>0</v>
      </c>
      <c r="R204" s="233">
        <f>Q204*H204</f>
        <v>0</v>
      </c>
      <c r="S204" s="233">
        <v>0</v>
      </c>
      <c r="T204" s="234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35" t="s">
        <v>269</v>
      </c>
      <c r="AT204" s="235" t="s">
        <v>161</v>
      </c>
      <c r="AU204" s="235" t="s">
        <v>87</v>
      </c>
      <c r="AY204" s="14" t="s">
        <v>138</v>
      </c>
      <c r="BE204" s="236">
        <f>IF(N204="základná",J204,0)</f>
        <v>0</v>
      </c>
      <c r="BF204" s="236">
        <f>IF(N204="znížená",J204,0)</f>
        <v>0</v>
      </c>
      <c r="BG204" s="236">
        <f>IF(N204="zákl. prenesená",J204,0)</f>
        <v>0</v>
      </c>
      <c r="BH204" s="236">
        <f>IF(N204="zníž. prenesená",J204,0)</f>
        <v>0</v>
      </c>
      <c r="BI204" s="236">
        <f>IF(N204="nulová",J204,0)</f>
        <v>0</v>
      </c>
      <c r="BJ204" s="14" t="s">
        <v>87</v>
      </c>
      <c r="BK204" s="237">
        <f>ROUND(I204*H204,3)</f>
        <v>0</v>
      </c>
      <c r="BL204" s="14" t="s">
        <v>203</v>
      </c>
      <c r="BM204" s="235" t="s">
        <v>667</v>
      </c>
    </row>
    <row r="205" s="2" customFormat="1" ht="37.8" customHeight="1">
      <c r="A205" s="35"/>
      <c r="B205" s="36"/>
      <c r="C205" s="224" t="s">
        <v>668</v>
      </c>
      <c r="D205" s="224" t="s">
        <v>140</v>
      </c>
      <c r="E205" s="225" t="s">
        <v>669</v>
      </c>
      <c r="F205" s="226" t="s">
        <v>670</v>
      </c>
      <c r="G205" s="227" t="s">
        <v>201</v>
      </c>
      <c r="H205" s="228">
        <v>28</v>
      </c>
      <c r="I205" s="229"/>
      <c r="J205" s="228">
        <f>ROUND(I205*H205,3)</f>
        <v>0</v>
      </c>
      <c r="K205" s="230"/>
      <c r="L205" s="41"/>
      <c r="M205" s="231" t="s">
        <v>1</v>
      </c>
      <c r="N205" s="232" t="s">
        <v>41</v>
      </c>
      <c r="O205" s="88"/>
      <c r="P205" s="233">
        <f>O205*H205</f>
        <v>0</v>
      </c>
      <c r="Q205" s="233">
        <v>0</v>
      </c>
      <c r="R205" s="233">
        <f>Q205*H205</f>
        <v>0</v>
      </c>
      <c r="S205" s="233">
        <v>0</v>
      </c>
      <c r="T205" s="234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35" t="s">
        <v>203</v>
      </c>
      <c r="AT205" s="235" t="s">
        <v>140</v>
      </c>
      <c r="AU205" s="235" t="s">
        <v>87</v>
      </c>
      <c r="AY205" s="14" t="s">
        <v>138</v>
      </c>
      <c r="BE205" s="236">
        <f>IF(N205="základná",J205,0)</f>
        <v>0</v>
      </c>
      <c r="BF205" s="236">
        <f>IF(N205="znížená",J205,0)</f>
        <v>0</v>
      </c>
      <c r="BG205" s="236">
        <f>IF(N205="zákl. prenesená",J205,0)</f>
        <v>0</v>
      </c>
      <c r="BH205" s="236">
        <f>IF(N205="zníž. prenesená",J205,0)</f>
        <v>0</v>
      </c>
      <c r="BI205" s="236">
        <f>IF(N205="nulová",J205,0)</f>
        <v>0</v>
      </c>
      <c r="BJ205" s="14" t="s">
        <v>87</v>
      </c>
      <c r="BK205" s="237">
        <f>ROUND(I205*H205,3)</f>
        <v>0</v>
      </c>
      <c r="BL205" s="14" t="s">
        <v>203</v>
      </c>
      <c r="BM205" s="235" t="s">
        <v>671</v>
      </c>
    </row>
    <row r="206" s="2" customFormat="1" ht="14.4" customHeight="1">
      <c r="A206" s="35"/>
      <c r="B206" s="36"/>
      <c r="C206" s="238" t="s">
        <v>672</v>
      </c>
      <c r="D206" s="238" t="s">
        <v>161</v>
      </c>
      <c r="E206" s="239" t="s">
        <v>673</v>
      </c>
      <c r="F206" s="240" t="s">
        <v>674</v>
      </c>
      <c r="G206" s="241" t="s">
        <v>201</v>
      </c>
      <c r="H206" s="242">
        <v>32.200000000000003</v>
      </c>
      <c r="I206" s="243"/>
      <c r="J206" s="242">
        <f>ROUND(I206*H206,3)</f>
        <v>0</v>
      </c>
      <c r="K206" s="244"/>
      <c r="L206" s="245"/>
      <c r="M206" s="246" t="s">
        <v>1</v>
      </c>
      <c r="N206" s="247" t="s">
        <v>41</v>
      </c>
      <c r="O206" s="88"/>
      <c r="P206" s="233">
        <f>O206*H206</f>
        <v>0</v>
      </c>
      <c r="Q206" s="233">
        <v>0.00040000000000000002</v>
      </c>
      <c r="R206" s="233">
        <f>Q206*H206</f>
        <v>0.012880000000000003</v>
      </c>
      <c r="S206" s="233">
        <v>0</v>
      </c>
      <c r="T206" s="234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35" t="s">
        <v>269</v>
      </c>
      <c r="AT206" s="235" t="s">
        <v>161</v>
      </c>
      <c r="AU206" s="235" t="s">
        <v>87</v>
      </c>
      <c r="AY206" s="14" t="s">
        <v>138</v>
      </c>
      <c r="BE206" s="236">
        <f>IF(N206="základná",J206,0)</f>
        <v>0</v>
      </c>
      <c r="BF206" s="236">
        <f>IF(N206="znížená",J206,0)</f>
        <v>0</v>
      </c>
      <c r="BG206" s="236">
        <f>IF(N206="zákl. prenesená",J206,0)</f>
        <v>0</v>
      </c>
      <c r="BH206" s="236">
        <f>IF(N206="zníž. prenesená",J206,0)</f>
        <v>0</v>
      </c>
      <c r="BI206" s="236">
        <f>IF(N206="nulová",J206,0)</f>
        <v>0</v>
      </c>
      <c r="BJ206" s="14" t="s">
        <v>87</v>
      </c>
      <c r="BK206" s="237">
        <f>ROUND(I206*H206,3)</f>
        <v>0</v>
      </c>
      <c r="BL206" s="14" t="s">
        <v>203</v>
      </c>
      <c r="BM206" s="235" t="s">
        <v>675</v>
      </c>
    </row>
    <row r="207" s="2" customFormat="1" ht="37.8" customHeight="1">
      <c r="A207" s="35"/>
      <c r="B207" s="36"/>
      <c r="C207" s="224" t="s">
        <v>676</v>
      </c>
      <c r="D207" s="224" t="s">
        <v>140</v>
      </c>
      <c r="E207" s="225" t="s">
        <v>677</v>
      </c>
      <c r="F207" s="226" t="s">
        <v>678</v>
      </c>
      <c r="G207" s="227" t="s">
        <v>201</v>
      </c>
      <c r="H207" s="228">
        <v>14.4</v>
      </c>
      <c r="I207" s="229"/>
      <c r="J207" s="228">
        <f>ROUND(I207*H207,3)</f>
        <v>0</v>
      </c>
      <c r="K207" s="230"/>
      <c r="L207" s="41"/>
      <c r="M207" s="231" t="s">
        <v>1</v>
      </c>
      <c r="N207" s="232" t="s">
        <v>41</v>
      </c>
      <c r="O207" s="88"/>
      <c r="P207" s="233">
        <f>O207*H207</f>
        <v>0</v>
      </c>
      <c r="Q207" s="233">
        <v>0</v>
      </c>
      <c r="R207" s="233">
        <f>Q207*H207</f>
        <v>0</v>
      </c>
      <c r="S207" s="233">
        <v>0</v>
      </c>
      <c r="T207" s="234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35" t="s">
        <v>203</v>
      </c>
      <c r="AT207" s="235" t="s">
        <v>140</v>
      </c>
      <c r="AU207" s="235" t="s">
        <v>87</v>
      </c>
      <c r="AY207" s="14" t="s">
        <v>138</v>
      </c>
      <c r="BE207" s="236">
        <f>IF(N207="základná",J207,0)</f>
        <v>0</v>
      </c>
      <c r="BF207" s="236">
        <f>IF(N207="znížená",J207,0)</f>
        <v>0</v>
      </c>
      <c r="BG207" s="236">
        <f>IF(N207="zákl. prenesená",J207,0)</f>
        <v>0</v>
      </c>
      <c r="BH207" s="236">
        <f>IF(N207="zníž. prenesená",J207,0)</f>
        <v>0</v>
      </c>
      <c r="BI207" s="236">
        <f>IF(N207="nulová",J207,0)</f>
        <v>0</v>
      </c>
      <c r="BJ207" s="14" t="s">
        <v>87</v>
      </c>
      <c r="BK207" s="237">
        <f>ROUND(I207*H207,3)</f>
        <v>0</v>
      </c>
      <c r="BL207" s="14" t="s">
        <v>203</v>
      </c>
      <c r="BM207" s="235" t="s">
        <v>679</v>
      </c>
    </row>
    <row r="208" s="2" customFormat="1" ht="14.4" customHeight="1">
      <c r="A208" s="35"/>
      <c r="B208" s="36"/>
      <c r="C208" s="238" t="s">
        <v>680</v>
      </c>
      <c r="D208" s="238" t="s">
        <v>161</v>
      </c>
      <c r="E208" s="239" t="s">
        <v>673</v>
      </c>
      <c r="F208" s="240" t="s">
        <v>674</v>
      </c>
      <c r="G208" s="241" t="s">
        <v>201</v>
      </c>
      <c r="H208" s="242">
        <v>17.280000000000001</v>
      </c>
      <c r="I208" s="243"/>
      <c r="J208" s="242">
        <f>ROUND(I208*H208,3)</f>
        <v>0</v>
      </c>
      <c r="K208" s="244"/>
      <c r="L208" s="245"/>
      <c r="M208" s="246" t="s">
        <v>1</v>
      </c>
      <c r="N208" s="247" t="s">
        <v>41</v>
      </c>
      <c r="O208" s="88"/>
      <c r="P208" s="233">
        <f>O208*H208</f>
        <v>0</v>
      </c>
      <c r="Q208" s="233">
        <v>0.00040000000000000002</v>
      </c>
      <c r="R208" s="233">
        <f>Q208*H208</f>
        <v>0.0069120000000000006</v>
      </c>
      <c r="S208" s="233">
        <v>0</v>
      </c>
      <c r="T208" s="234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35" t="s">
        <v>269</v>
      </c>
      <c r="AT208" s="235" t="s">
        <v>161</v>
      </c>
      <c r="AU208" s="235" t="s">
        <v>87</v>
      </c>
      <c r="AY208" s="14" t="s">
        <v>138</v>
      </c>
      <c r="BE208" s="236">
        <f>IF(N208="základná",J208,0)</f>
        <v>0</v>
      </c>
      <c r="BF208" s="236">
        <f>IF(N208="znížená",J208,0)</f>
        <v>0</v>
      </c>
      <c r="BG208" s="236">
        <f>IF(N208="zákl. prenesená",J208,0)</f>
        <v>0</v>
      </c>
      <c r="BH208" s="236">
        <f>IF(N208="zníž. prenesená",J208,0)</f>
        <v>0</v>
      </c>
      <c r="BI208" s="236">
        <f>IF(N208="nulová",J208,0)</f>
        <v>0</v>
      </c>
      <c r="BJ208" s="14" t="s">
        <v>87</v>
      </c>
      <c r="BK208" s="237">
        <f>ROUND(I208*H208,3)</f>
        <v>0</v>
      </c>
      <c r="BL208" s="14" t="s">
        <v>203</v>
      </c>
      <c r="BM208" s="235" t="s">
        <v>681</v>
      </c>
    </row>
    <row r="209" s="2" customFormat="1" ht="24.15" customHeight="1">
      <c r="A209" s="35"/>
      <c r="B209" s="36"/>
      <c r="C209" s="224" t="s">
        <v>682</v>
      </c>
      <c r="D209" s="224" t="s">
        <v>140</v>
      </c>
      <c r="E209" s="225" t="s">
        <v>683</v>
      </c>
      <c r="F209" s="226" t="s">
        <v>684</v>
      </c>
      <c r="G209" s="227" t="s">
        <v>685</v>
      </c>
      <c r="H209" s="229"/>
      <c r="I209" s="229"/>
      <c r="J209" s="228">
        <f>ROUND(I209*H209,3)</f>
        <v>0</v>
      </c>
      <c r="K209" s="230"/>
      <c r="L209" s="41"/>
      <c r="M209" s="231" t="s">
        <v>1</v>
      </c>
      <c r="N209" s="232" t="s">
        <v>41</v>
      </c>
      <c r="O209" s="88"/>
      <c r="P209" s="233">
        <f>O209*H209</f>
        <v>0</v>
      </c>
      <c r="Q209" s="233">
        <v>0</v>
      </c>
      <c r="R209" s="233">
        <f>Q209*H209</f>
        <v>0</v>
      </c>
      <c r="S209" s="233">
        <v>0</v>
      </c>
      <c r="T209" s="234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35" t="s">
        <v>203</v>
      </c>
      <c r="AT209" s="235" t="s">
        <v>140</v>
      </c>
      <c r="AU209" s="235" t="s">
        <v>87</v>
      </c>
      <c r="AY209" s="14" t="s">
        <v>138</v>
      </c>
      <c r="BE209" s="236">
        <f>IF(N209="základná",J209,0)</f>
        <v>0</v>
      </c>
      <c r="BF209" s="236">
        <f>IF(N209="znížená",J209,0)</f>
        <v>0</v>
      </c>
      <c r="BG209" s="236">
        <f>IF(N209="zákl. prenesená",J209,0)</f>
        <v>0</v>
      </c>
      <c r="BH209" s="236">
        <f>IF(N209="zníž. prenesená",J209,0)</f>
        <v>0</v>
      </c>
      <c r="BI209" s="236">
        <f>IF(N209="nulová",J209,0)</f>
        <v>0</v>
      </c>
      <c r="BJ209" s="14" t="s">
        <v>87</v>
      </c>
      <c r="BK209" s="237">
        <f>ROUND(I209*H209,3)</f>
        <v>0</v>
      </c>
      <c r="BL209" s="14" t="s">
        <v>203</v>
      </c>
      <c r="BM209" s="235" t="s">
        <v>686</v>
      </c>
    </row>
    <row r="210" s="12" customFormat="1" ht="22.8" customHeight="1">
      <c r="A210" s="12"/>
      <c r="B210" s="208"/>
      <c r="C210" s="209"/>
      <c r="D210" s="210" t="s">
        <v>74</v>
      </c>
      <c r="E210" s="222" t="s">
        <v>687</v>
      </c>
      <c r="F210" s="222" t="s">
        <v>688</v>
      </c>
      <c r="G210" s="209"/>
      <c r="H210" s="209"/>
      <c r="I210" s="212"/>
      <c r="J210" s="223">
        <f>BK210</f>
        <v>0</v>
      </c>
      <c r="K210" s="209"/>
      <c r="L210" s="214"/>
      <c r="M210" s="215"/>
      <c r="N210" s="216"/>
      <c r="O210" s="216"/>
      <c r="P210" s="217">
        <f>SUM(P211:P212)</f>
        <v>0</v>
      </c>
      <c r="Q210" s="216"/>
      <c r="R210" s="217">
        <f>SUM(R211:R212)</f>
        <v>0.030946500000000002</v>
      </c>
      <c r="S210" s="216"/>
      <c r="T210" s="218">
        <f>SUM(T211:T212)</f>
        <v>0</v>
      </c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R210" s="219" t="s">
        <v>87</v>
      </c>
      <c r="AT210" s="220" t="s">
        <v>74</v>
      </c>
      <c r="AU210" s="220" t="s">
        <v>81</v>
      </c>
      <c r="AY210" s="219" t="s">
        <v>138</v>
      </c>
      <c r="BK210" s="221">
        <f>SUM(BK211:BK212)</f>
        <v>0</v>
      </c>
    </row>
    <row r="211" s="2" customFormat="1" ht="24.15" customHeight="1">
      <c r="A211" s="35"/>
      <c r="B211" s="36"/>
      <c r="C211" s="224" t="s">
        <v>689</v>
      </c>
      <c r="D211" s="224" t="s">
        <v>140</v>
      </c>
      <c r="E211" s="225" t="s">
        <v>690</v>
      </c>
      <c r="F211" s="226" t="s">
        <v>691</v>
      </c>
      <c r="G211" s="227" t="s">
        <v>201</v>
      </c>
      <c r="H211" s="228">
        <v>47.609999999999999</v>
      </c>
      <c r="I211" s="229"/>
      <c r="J211" s="228">
        <f>ROUND(I211*H211,3)</f>
        <v>0</v>
      </c>
      <c r="K211" s="230"/>
      <c r="L211" s="41"/>
      <c r="M211" s="231" t="s">
        <v>1</v>
      </c>
      <c r="N211" s="232" t="s">
        <v>41</v>
      </c>
      <c r="O211" s="88"/>
      <c r="P211" s="233">
        <f>O211*H211</f>
        <v>0</v>
      </c>
      <c r="Q211" s="233">
        <v>0.00012</v>
      </c>
      <c r="R211" s="233">
        <f>Q211*H211</f>
        <v>0.0057131999999999999</v>
      </c>
      <c r="S211" s="233">
        <v>0</v>
      </c>
      <c r="T211" s="234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35" t="s">
        <v>203</v>
      </c>
      <c r="AT211" s="235" t="s">
        <v>140</v>
      </c>
      <c r="AU211" s="235" t="s">
        <v>87</v>
      </c>
      <c r="AY211" s="14" t="s">
        <v>138</v>
      </c>
      <c r="BE211" s="236">
        <f>IF(N211="základná",J211,0)</f>
        <v>0</v>
      </c>
      <c r="BF211" s="236">
        <f>IF(N211="znížená",J211,0)</f>
        <v>0</v>
      </c>
      <c r="BG211" s="236">
        <f>IF(N211="zákl. prenesená",J211,0)</f>
        <v>0</v>
      </c>
      <c r="BH211" s="236">
        <f>IF(N211="zníž. prenesená",J211,0)</f>
        <v>0</v>
      </c>
      <c r="BI211" s="236">
        <f>IF(N211="nulová",J211,0)</f>
        <v>0</v>
      </c>
      <c r="BJ211" s="14" t="s">
        <v>87</v>
      </c>
      <c r="BK211" s="237">
        <f>ROUND(I211*H211,3)</f>
        <v>0</v>
      </c>
      <c r="BL211" s="14" t="s">
        <v>203</v>
      </c>
      <c r="BM211" s="235" t="s">
        <v>692</v>
      </c>
    </row>
    <row r="212" s="2" customFormat="1" ht="24.15" customHeight="1">
      <c r="A212" s="35"/>
      <c r="B212" s="36"/>
      <c r="C212" s="224" t="s">
        <v>693</v>
      </c>
      <c r="D212" s="224" t="s">
        <v>140</v>
      </c>
      <c r="E212" s="225" t="s">
        <v>694</v>
      </c>
      <c r="F212" s="226" t="s">
        <v>695</v>
      </c>
      <c r="G212" s="227" t="s">
        <v>201</v>
      </c>
      <c r="H212" s="228">
        <v>47.609999999999999</v>
      </c>
      <c r="I212" s="229"/>
      <c r="J212" s="228">
        <f>ROUND(I212*H212,3)</f>
        <v>0</v>
      </c>
      <c r="K212" s="230"/>
      <c r="L212" s="41"/>
      <c r="M212" s="231" t="s">
        <v>1</v>
      </c>
      <c r="N212" s="232" t="s">
        <v>41</v>
      </c>
      <c r="O212" s="88"/>
      <c r="P212" s="233">
        <f>O212*H212</f>
        <v>0</v>
      </c>
      <c r="Q212" s="233">
        <v>0.00052999999999999998</v>
      </c>
      <c r="R212" s="233">
        <f>Q212*H212</f>
        <v>0.0252333</v>
      </c>
      <c r="S212" s="233">
        <v>0</v>
      </c>
      <c r="T212" s="234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35" t="s">
        <v>203</v>
      </c>
      <c r="AT212" s="235" t="s">
        <v>140</v>
      </c>
      <c r="AU212" s="235" t="s">
        <v>87</v>
      </c>
      <c r="AY212" s="14" t="s">
        <v>138</v>
      </c>
      <c r="BE212" s="236">
        <f>IF(N212="základná",J212,0)</f>
        <v>0</v>
      </c>
      <c r="BF212" s="236">
        <f>IF(N212="znížená",J212,0)</f>
        <v>0</v>
      </c>
      <c r="BG212" s="236">
        <f>IF(N212="zákl. prenesená",J212,0)</f>
        <v>0</v>
      </c>
      <c r="BH212" s="236">
        <f>IF(N212="zníž. prenesená",J212,0)</f>
        <v>0</v>
      </c>
      <c r="BI212" s="236">
        <f>IF(N212="nulová",J212,0)</f>
        <v>0</v>
      </c>
      <c r="BJ212" s="14" t="s">
        <v>87</v>
      </c>
      <c r="BK212" s="237">
        <f>ROUND(I212*H212,3)</f>
        <v>0</v>
      </c>
      <c r="BL212" s="14" t="s">
        <v>203</v>
      </c>
      <c r="BM212" s="235" t="s">
        <v>696</v>
      </c>
    </row>
    <row r="213" s="12" customFormat="1" ht="25.92" customHeight="1">
      <c r="A213" s="12"/>
      <c r="B213" s="208"/>
      <c r="C213" s="209"/>
      <c r="D213" s="210" t="s">
        <v>74</v>
      </c>
      <c r="E213" s="211" t="s">
        <v>161</v>
      </c>
      <c r="F213" s="211" t="s">
        <v>697</v>
      </c>
      <c r="G213" s="209"/>
      <c r="H213" s="209"/>
      <c r="I213" s="212"/>
      <c r="J213" s="213">
        <f>BK213</f>
        <v>0</v>
      </c>
      <c r="K213" s="209"/>
      <c r="L213" s="214"/>
      <c r="M213" s="215"/>
      <c r="N213" s="216"/>
      <c r="O213" s="216"/>
      <c r="P213" s="217">
        <f>P214</f>
        <v>0</v>
      </c>
      <c r="Q213" s="216"/>
      <c r="R213" s="217">
        <f>R214</f>
        <v>0.069510599999999992</v>
      </c>
      <c r="S213" s="216"/>
      <c r="T213" s="218">
        <f>T214</f>
        <v>0</v>
      </c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R213" s="219" t="s">
        <v>149</v>
      </c>
      <c r="AT213" s="220" t="s">
        <v>74</v>
      </c>
      <c r="AU213" s="220" t="s">
        <v>75</v>
      </c>
      <c r="AY213" s="219" t="s">
        <v>138</v>
      </c>
      <c r="BK213" s="221">
        <f>BK214</f>
        <v>0</v>
      </c>
    </row>
    <row r="214" s="12" customFormat="1" ht="22.8" customHeight="1">
      <c r="A214" s="12"/>
      <c r="B214" s="208"/>
      <c r="C214" s="209"/>
      <c r="D214" s="210" t="s">
        <v>74</v>
      </c>
      <c r="E214" s="222" t="s">
        <v>698</v>
      </c>
      <c r="F214" s="222" t="s">
        <v>699</v>
      </c>
      <c r="G214" s="209"/>
      <c r="H214" s="209"/>
      <c r="I214" s="212"/>
      <c r="J214" s="223">
        <f>BK214</f>
        <v>0</v>
      </c>
      <c r="K214" s="209"/>
      <c r="L214" s="214"/>
      <c r="M214" s="215"/>
      <c r="N214" s="216"/>
      <c r="O214" s="216"/>
      <c r="P214" s="217">
        <f>SUM(P215:P216)</f>
        <v>0</v>
      </c>
      <c r="Q214" s="216"/>
      <c r="R214" s="217">
        <f>SUM(R215:R216)</f>
        <v>0.069510599999999992</v>
      </c>
      <c r="S214" s="216"/>
      <c r="T214" s="218">
        <f>SUM(T215:T216)</f>
        <v>0</v>
      </c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R214" s="219" t="s">
        <v>149</v>
      </c>
      <c r="AT214" s="220" t="s">
        <v>74</v>
      </c>
      <c r="AU214" s="220" t="s">
        <v>81</v>
      </c>
      <c r="AY214" s="219" t="s">
        <v>138</v>
      </c>
      <c r="BK214" s="221">
        <f>SUM(BK215:BK216)</f>
        <v>0</v>
      </c>
    </row>
    <row r="215" s="2" customFormat="1" ht="24.15" customHeight="1">
      <c r="A215" s="35"/>
      <c r="B215" s="36"/>
      <c r="C215" s="224" t="s">
        <v>700</v>
      </c>
      <c r="D215" s="224" t="s">
        <v>140</v>
      </c>
      <c r="E215" s="225" t="s">
        <v>701</v>
      </c>
      <c r="F215" s="226" t="s">
        <v>702</v>
      </c>
      <c r="G215" s="227" t="s">
        <v>201</v>
      </c>
      <c r="H215" s="228">
        <v>47.609999999999999</v>
      </c>
      <c r="I215" s="229"/>
      <c r="J215" s="228">
        <f>ROUND(I215*H215,3)</f>
        <v>0</v>
      </c>
      <c r="K215" s="230"/>
      <c r="L215" s="41"/>
      <c r="M215" s="231" t="s">
        <v>1</v>
      </c>
      <c r="N215" s="232" t="s">
        <v>41</v>
      </c>
      <c r="O215" s="88"/>
      <c r="P215" s="233">
        <f>O215*H215</f>
        <v>0</v>
      </c>
      <c r="Q215" s="233">
        <v>0.0014599999999999999</v>
      </c>
      <c r="R215" s="233">
        <f>Q215*H215</f>
        <v>0.069510599999999992</v>
      </c>
      <c r="S215" s="233">
        <v>0</v>
      </c>
      <c r="T215" s="234">
        <f>S215*H215</f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35" t="s">
        <v>672</v>
      </c>
      <c r="AT215" s="235" t="s">
        <v>140</v>
      </c>
      <c r="AU215" s="235" t="s">
        <v>87</v>
      </c>
      <c r="AY215" s="14" t="s">
        <v>138</v>
      </c>
      <c r="BE215" s="236">
        <f>IF(N215="základná",J215,0)</f>
        <v>0</v>
      </c>
      <c r="BF215" s="236">
        <f>IF(N215="znížená",J215,0)</f>
        <v>0</v>
      </c>
      <c r="BG215" s="236">
        <f>IF(N215="zákl. prenesená",J215,0)</f>
        <v>0</v>
      </c>
      <c r="BH215" s="236">
        <f>IF(N215="zníž. prenesená",J215,0)</f>
        <v>0</v>
      </c>
      <c r="BI215" s="236">
        <f>IF(N215="nulová",J215,0)</f>
        <v>0</v>
      </c>
      <c r="BJ215" s="14" t="s">
        <v>87</v>
      </c>
      <c r="BK215" s="237">
        <f>ROUND(I215*H215,3)</f>
        <v>0</v>
      </c>
      <c r="BL215" s="14" t="s">
        <v>672</v>
      </c>
      <c r="BM215" s="235" t="s">
        <v>703</v>
      </c>
    </row>
    <row r="216" s="2" customFormat="1" ht="24.15" customHeight="1">
      <c r="A216" s="35"/>
      <c r="B216" s="36"/>
      <c r="C216" s="224" t="s">
        <v>704</v>
      </c>
      <c r="D216" s="224" t="s">
        <v>140</v>
      </c>
      <c r="E216" s="225" t="s">
        <v>705</v>
      </c>
      <c r="F216" s="226" t="s">
        <v>706</v>
      </c>
      <c r="G216" s="227" t="s">
        <v>201</v>
      </c>
      <c r="H216" s="228">
        <v>47.609999999999999</v>
      </c>
      <c r="I216" s="229"/>
      <c r="J216" s="228">
        <f>ROUND(I216*H216,3)</f>
        <v>0</v>
      </c>
      <c r="K216" s="230"/>
      <c r="L216" s="41"/>
      <c r="M216" s="231" t="s">
        <v>1</v>
      </c>
      <c r="N216" s="232" t="s">
        <v>41</v>
      </c>
      <c r="O216" s="88"/>
      <c r="P216" s="233">
        <f>O216*H216</f>
        <v>0</v>
      </c>
      <c r="Q216" s="233">
        <v>0</v>
      </c>
      <c r="R216" s="233">
        <f>Q216*H216</f>
        <v>0</v>
      </c>
      <c r="S216" s="233">
        <v>0</v>
      </c>
      <c r="T216" s="234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35" t="s">
        <v>672</v>
      </c>
      <c r="AT216" s="235" t="s">
        <v>140</v>
      </c>
      <c r="AU216" s="235" t="s">
        <v>87</v>
      </c>
      <c r="AY216" s="14" t="s">
        <v>138</v>
      </c>
      <c r="BE216" s="236">
        <f>IF(N216="základná",J216,0)</f>
        <v>0</v>
      </c>
      <c r="BF216" s="236">
        <f>IF(N216="znížená",J216,0)</f>
        <v>0</v>
      </c>
      <c r="BG216" s="236">
        <f>IF(N216="zákl. prenesená",J216,0)</f>
        <v>0</v>
      </c>
      <c r="BH216" s="236">
        <f>IF(N216="zníž. prenesená",J216,0)</f>
        <v>0</v>
      </c>
      <c r="BI216" s="236">
        <f>IF(N216="nulová",J216,0)</f>
        <v>0</v>
      </c>
      <c r="BJ216" s="14" t="s">
        <v>87</v>
      </c>
      <c r="BK216" s="237">
        <f>ROUND(I216*H216,3)</f>
        <v>0</v>
      </c>
      <c r="BL216" s="14" t="s">
        <v>672</v>
      </c>
      <c r="BM216" s="235" t="s">
        <v>707</v>
      </c>
    </row>
    <row r="217" s="12" customFormat="1" ht="25.92" customHeight="1">
      <c r="A217" s="12"/>
      <c r="B217" s="208"/>
      <c r="C217" s="209"/>
      <c r="D217" s="210" t="s">
        <v>74</v>
      </c>
      <c r="E217" s="211" t="s">
        <v>308</v>
      </c>
      <c r="F217" s="211" t="s">
        <v>309</v>
      </c>
      <c r="G217" s="209"/>
      <c r="H217" s="209"/>
      <c r="I217" s="212"/>
      <c r="J217" s="213">
        <f>BK217</f>
        <v>0</v>
      </c>
      <c r="K217" s="209"/>
      <c r="L217" s="214"/>
      <c r="M217" s="215"/>
      <c r="N217" s="216"/>
      <c r="O217" s="216"/>
      <c r="P217" s="217">
        <f>P218+P221</f>
        <v>0</v>
      </c>
      <c r="Q217" s="216"/>
      <c r="R217" s="217">
        <f>R218+R221</f>
        <v>0</v>
      </c>
      <c r="S217" s="216"/>
      <c r="T217" s="218">
        <f>T218+T221</f>
        <v>0</v>
      </c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R217" s="219" t="s">
        <v>156</v>
      </c>
      <c r="AT217" s="220" t="s">
        <v>74</v>
      </c>
      <c r="AU217" s="220" t="s">
        <v>75</v>
      </c>
      <c r="AY217" s="219" t="s">
        <v>138</v>
      </c>
      <c r="BK217" s="221">
        <f>BK218+BK221</f>
        <v>0</v>
      </c>
    </row>
    <row r="218" s="12" customFormat="1" ht="22.8" customHeight="1">
      <c r="A218" s="12"/>
      <c r="B218" s="208"/>
      <c r="C218" s="209"/>
      <c r="D218" s="210" t="s">
        <v>74</v>
      </c>
      <c r="E218" s="222" t="s">
        <v>310</v>
      </c>
      <c r="F218" s="222" t="s">
        <v>311</v>
      </c>
      <c r="G218" s="209"/>
      <c r="H218" s="209"/>
      <c r="I218" s="212"/>
      <c r="J218" s="223">
        <f>BK218</f>
        <v>0</v>
      </c>
      <c r="K218" s="209"/>
      <c r="L218" s="214"/>
      <c r="M218" s="215"/>
      <c r="N218" s="216"/>
      <c r="O218" s="216"/>
      <c r="P218" s="217">
        <f>SUM(P219:P220)</f>
        <v>0</v>
      </c>
      <c r="Q218" s="216"/>
      <c r="R218" s="217">
        <f>SUM(R219:R220)</f>
        <v>0</v>
      </c>
      <c r="S218" s="216"/>
      <c r="T218" s="218">
        <f>SUM(T219:T220)</f>
        <v>0</v>
      </c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R218" s="219" t="s">
        <v>156</v>
      </c>
      <c r="AT218" s="220" t="s">
        <v>74</v>
      </c>
      <c r="AU218" s="220" t="s">
        <v>81</v>
      </c>
      <c r="AY218" s="219" t="s">
        <v>138</v>
      </c>
      <c r="BK218" s="221">
        <f>SUM(BK219:BK220)</f>
        <v>0</v>
      </c>
    </row>
    <row r="219" s="2" customFormat="1" ht="24.15" customHeight="1">
      <c r="A219" s="35"/>
      <c r="B219" s="36"/>
      <c r="C219" s="224" t="s">
        <v>708</v>
      </c>
      <c r="D219" s="224" t="s">
        <v>140</v>
      </c>
      <c r="E219" s="225" t="s">
        <v>313</v>
      </c>
      <c r="F219" s="226" t="s">
        <v>314</v>
      </c>
      <c r="G219" s="227" t="s">
        <v>315</v>
      </c>
      <c r="H219" s="228">
        <v>1</v>
      </c>
      <c r="I219" s="229"/>
      <c r="J219" s="228">
        <f>ROUND(I219*H219,3)</f>
        <v>0</v>
      </c>
      <c r="K219" s="230"/>
      <c r="L219" s="41"/>
      <c r="M219" s="231" t="s">
        <v>1</v>
      </c>
      <c r="N219" s="232" t="s">
        <v>41</v>
      </c>
      <c r="O219" s="88"/>
      <c r="P219" s="233">
        <f>O219*H219</f>
        <v>0</v>
      </c>
      <c r="Q219" s="233">
        <v>0</v>
      </c>
      <c r="R219" s="233">
        <f>Q219*H219</f>
        <v>0</v>
      </c>
      <c r="S219" s="233">
        <v>0</v>
      </c>
      <c r="T219" s="234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35" t="s">
        <v>316</v>
      </c>
      <c r="AT219" s="235" t="s">
        <v>140</v>
      </c>
      <c r="AU219" s="235" t="s">
        <v>87</v>
      </c>
      <c r="AY219" s="14" t="s">
        <v>138</v>
      </c>
      <c r="BE219" s="236">
        <f>IF(N219="základná",J219,0)</f>
        <v>0</v>
      </c>
      <c r="BF219" s="236">
        <f>IF(N219="znížená",J219,0)</f>
        <v>0</v>
      </c>
      <c r="BG219" s="236">
        <f>IF(N219="zákl. prenesená",J219,0)</f>
        <v>0</v>
      </c>
      <c r="BH219" s="236">
        <f>IF(N219="zníž. prenesená",J219,0)</f>
        <v>0</v>
      </c>
      <c r="BI219" s="236">
        <f>IF(N219="nulová",J219,0)</f>
        <v>0</v>
      </c>
      <c r="BJ219" s="14" t="s">
        <v>87</v>
      </c>
      <c r="BK219" s="237">
        <f>ROUND(I219*H219,3)</f>
        <v>0</v>
      </c>
      <c r="BL219" s="14" t="s">
        <v>316</v>
      </c>
      <c r="BM219" s="235" t="s">
        <v>709</v>
      </c>
    </row>
    <row r="220" s="2" customFormat="1" ht="24.15" customHeight="1">
      <c r="A220" s="35"/>
      <c r="B220" s="36"/>
      <c r="C220" s="224" t="s">
        <v>710</v>
      </c>
      <c r="D220" s="224" t="s">
        <v>140</v>
      </c>
      <c r="E220" s="225" t="s">
        <v>319</v>
      </c>
      <c r="F220" s="226" t="s">
        <v>320</v>
      </c>
      <c r="G220" s="227" t="s">
        <v>315</v>
      </c>
      <c r="H220" s="228">
        <v>1</v>
      </c>
      <c r="I220" s="229"/>
      <c r="J220" s="228">
        <f>ROUND(I220*H220,3)</f>
        <v>0</v>
      </c>
      <c r="K220" s="230"/>
      <c r="L220" s="41"/>
      <c r="M220" s="231" t="s">
        <v>1</v>
      </c>
      <c r="N220" s="232" t="s">
        <v>41</v>
      </c>
      <c r="O220" s="88"/>
      <c r="P220" s="233">
        <f>O220*H220</f>
        <v>0</v>
      </c>
      <c r="Q220" s="233">
        <v>0</v>
      </c>
      <c r="R220" s="233">
        <f>Q220*H220</f>
        <v>0</v>
      </c>
      <c r="S220" s="233">
        <v>0</v>
      </c>
      <c r="T220" s="234">
        <f>S220*H220</f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35" t="s">
        <v>316</v>
      </c>
      <c r="AT220" s="235" t="s">
        <v>140</v>
      </c>
      <c r="AU220" s="235" t="s">
        <v>87</v>
      </c>
      <c r="AY220" s="14" t="s">
        <v>138</v>
      </c>
      <c r="BE220" s="236">
        <f>IF(N220="základná",J220,0)</f>
        <v>0</v>
      </c>
      <c r="BF220" s="236">
        <f>IF(N220="znížená",J220,0)</f>
        <v>0</v>
      </c>
      <c r="BG220" s="236">
        <f>IF(N220="zákl. prenesená",J220,0)</f>
        <v>0</v>
      </c>
      <c r="BH220" s="236">
        <f>IF(N220="zníž. prenesená",J220,0)</f>
        <v>0</v>
      </c>
      <c r="BI220" s="236">
        <f>IF(N220="nulová",J220,0)</f>
        <v>0</v>
      </c>
      <c r="BJ220" s="14" t="s">
        <v>87</v>
      </c>
      <c r="BK220" s="237">
        <f>ROUND(I220*H220,3)</f>
        <v>0</v>
      </c>
      <c r="BL220" s="14" t="s">
        <v>316</v>
      </c>
      <c r="BM220" s="235" t="s">
        <v>711</v>
      </c>
    </row>
    <row r="221" s="12" customFormat="1" ht="22.8" customHeight="1">
      <c r="A221" s="12"/>
      <c r="B221" s="208"/>
      <c r="C221" s="209"/>
      <c r="D221" s="210" t="s">
        <v>74</v>
      </c>
      <c r="E221" s="222" t="s">
        <v>322</v>
      </c>
      <c r="F221" s="222" t="s">
        <v>323</v>
      </c>
      <c r="G221" s="209"/>
      <c r="H221" s="209"/>
      <c r="I221" s="212"/>
      <c r="J221" s="223">
        <f>BK221</f>
        <v>0</v>
      </c>
      <c r="K221" s="209"/>
      <c r="L221" s="214"/>
      <c r="M221" s="215"/>
      <c r="N221" s="216"/>
      <c r="O221" s="216"/>
      <c r="P221" s="217">
        <f>SUM(P222:P223)</f>
        <v>0</v>
      </c>
      <c r="Q221" s="216"/>
      <c r="R221" s="217">
        <f>SUM(R222:R223)</f>
        <v>0</v>
      </c>
      <c r="S221" s="216"/>
      <c r="T221" s="218">
        <f>SUM(T222:T223)</f>
        <v>0</v>
      </c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R221" s="219" t="s">
        <v>156</v>
      </c>
      <c r="AT221" s="220" t="s">
        <v>74</v>
      </c>
      <c r="AU221" s="220" t="s">
        <v>81</v>
      </c>
      <c r="AY221" s="219" t="s">
        <v>138</v>
      </c>
      <c r="BK221" s="221">
        <f>SUM(BK222:BK223)</f>
        <v>0</v>
      </c>
    </row>
    <row r="222" s="2" customFormat="1" ht="37.8" customHeight="1">
      <c r="A222" s="35"/>
      <c r="B222" s="36"/>
      <c r="C222" s="224" t="s">
        <v>712</v>
      </c>
      <c r="D222" s="224" t="s">
        <v>140</v>
      </c>
      <c r="E222" s="225" t="s">
        <v>325</v>
      </c>
      <c r="F222" s="226" t="s">
        <v>326</v>
      </c>
      <c r="G222" s="227" t="s">
        <v>315</v>
      </c>
      <c r="H222" s="228">
        <v>1</v>
      </c>
      <c r="I222" s="229"/>
      <c r="J222" s="228">
        <f>ROUND(I222*H222,3)</f>
        <v>0</v>
      </c>
      <c r="K222" s="230"/>
      <c r="L222" s="41"/>
      <c r="M222" s="231" t="s">
        <v>1</v>
      </c>
      <c r="N222" s="232" t="s">
        <v>41</v>
      </c>
      <c r="O222" s="88"/>
      <c r="P222" s="233">
        <f>O222*H222</f>
        <v>0</v>
      </c>
      <c r="Q222" s="233">
        <v>0</v>
      </c>
      <c r="R222" s="233">
        <f>Q222*H222</f>
        <v>0</v>
      </c>
      <c r="S222" s="233">
        <v>0</v>
      </c>
      <c r="T222" s="234">
        <f>S222*H222</f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235" t="s">
        <v>316</v>
      </c>
      <c r="AT222" s="235" t="s">
        <v>140</v>
      </c>
      <c r="AU222" s="235" t="s">
        <v>87</v>
      </c>
      <c r="AY222" s="14" t="s">
        <v>138</v>
      </c>
      <c r="BE222" s="236">
        <f>IF(N222="základná",J222,0)</f>
        <v>0</v>
      </c>
      <c r="BF222" s="236">
        <f>IF(N222="znížená",J222,0)</f>
        <v>0</v>
      </c>
      <c r="BG222" s="236">
        <f>IF(N222="zákl. prenesená",J222,0)</f>
        <v>0</v>
      </c>
      <c r="BH222" s="236">
        <f>IF(N222="zníž. prenesená",J222,0)</f>
        <v>0</v>
      </c>
      <c r="BI222" s="236">
        <f>IF(N222="nulová",J222,0)</f>
        <v>0</v>
      </c>
      <c r="BJ222" s="14" t="s">
        <v>87</v>
      </c>
      <c r="BK222" s="237">
        <f>ROUND(I222*H222,3)</f>
        <v>0</v>
      </c>
      <c r="BL222" s="14" t="s">
        <v>316</v>
      </c>
      <c r="BM222" s="235" t="s">
        <v>713</v>
      </c>
    </row>
    <row r="223" s="2" customFormat="1" ht="37.8" customHeight="1">
      <c r="A223" s="35"/>
      <c r="B223" s="36"/>
      <c r="C223" s="224" t="s">
        <v>714</v>
      </c>
      <c r="D223" s="224" t="s">
        <v>140</v>
      </c>
      <c r="E223" s="225" t="s">
        <v>329</v>
      </c>
      <c r="F223" s="226" t="s">
        <v>330</v>
      </c>
      <c r="G223" s="227" t="s">
        <v>315</v>
      </c>
      <c r="H223" s="228">
        <v>1</v>
      </c>
      <c r="I223" s="229"/>
      <c r="J223" s="228">
        <f>ROUND(I223*H223,3)</f>
        <v>0</v>
      </c>
      <c r="K223" s="230"/>
      <c r="L223" s="41"/>
      <c r="M223" s="248" t="s">
        <v>1</v>
      </c>
      <c r="N223" s="249" t="s">
        <v>41</v>
      </c>
      <c r="O223" s="250"/>
      <c r="P223" s="251">
        <f>O223*H223</f>
        <v>0</v>
      </c>
      <c r="Q223" s="251">
        <v>0</v>
      </c>
      <c r="R223" s="251">
        <f>Q223*H223</f>
        <v>0</v>
      </c>
      <c r="S223" s="251">
        <v>0</v>
      </c>
      <c r="T223" s="252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35" t="s">
        <v>316</v>
      </c>
      <c r="AT223" s="235" t="s">
        <v>140</v>
      </c>
      <c r="AU223" s="235" t="s">
        <v>87</v>
      </c>
      <c r="AY223" s="14" t="s">
        <v>138</v>
      </c>
      <c r="BE223" s="236">
        <f>IF(N223="základná",J223,0)</f>
        <v>0</v>
      </c>
      <c r="BF223" s="236">
        <f>IF(N223="znížená",J223,0)</f>
        <v>0</v>
      </c>
      <c r="BG223" s="236">
        <f>IF(N223="zákl. prenesená",J223,0)</f>
        <v>0</v>
      </c>
      <c r="BH223" s="236">
        <f>IF(N223="zníž. prenesená",J223,0)</f>
        <v>0</v>
      </c>
      <c r="BI223" s="236">
        <f>IF(N223="nulová",J223,0)</f>
        <v>0</v>
      </c>
      <c r="BJ223" s="14" t="s">
        <v>87</v>
      </c>
      <c r="BK223" s="237">
        <f>ROUND(I223*H223,3)</f>
        <v>0</v>
      </c>
      <c r="BL223" s="14" t="s">
        <v>316</v>
      </c>
      <c r="BM223" s="235" t="s">
        <v>715</v>
      </c>
    </row>
    <row r="224" s="2" customFormat="1" ht="6.96" customHeight="1">
      <c r="A224" s="35"/>
      <c r="B224" s="63"/>
      <c r="C224" s="64"/>
      <c r="D224" s="64"/>
      <c r="E224" s="64"/>
      <c r="F224" s="64"/>
      <c r="G224" s="64"/>
      <c r="H224" s="64"/>
      <c r="I224" s="64"/>
      <c r="J224" s="64"/>
      <c r="K224" s="64"/>
      <c r="L224" s="41"/>
      <c r="M224" s="35"/>
      <c r="O224" s="35"/>
      <c r="P224" s="35"/>
      <c r="Q224" s="35"/>
      <c r="R224" s="35"/>
      <c r="S224" s="35"/>
      <c r="T224" s="35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</row>
  </sheetData>
  <sheetProtection sheet="1" autoFilter="0" formatColumns="0" formatRows="0" objects="1" scenarios="1" spinCount="100000" saltValue="yWOBxMnHe9x8DoxW9ZEYgguNPQbGECyOOGL30UvaNxH5lovjE0mc40fyr9yh/wL1Ac+7u2oziIU9I5HyjFNcYg==" hashValue="ySNo+tDkH4k3p7iHPMFjNKAoMBIvDZdBiYDdvzk3eUFgd1m4PtKPfuVED0IdZ4x8fPUUhxgR9/6Fa0k8pGWMTw==" algorithmName="SHA-512" password="CC35"/>
  <autoFilter ref="C131:K223"/>
  <mergeCells count="9">
    <mergeCell ref="E7:H7"/>
    <mergeCell ref="E9:H9"/>
    <mergeCell ref="E18:H18"/>
    <mergeCell ref="E27:H27"/>
    <mergeCell ref="E85:H85"/>
    <mergeCell ref="E87:H87"/>
    <mergeCell ref="E122:H122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103</v>
      </c>
    </row>
    <row r="3" s="1" customFormat="1" ht="6.96" customHeight="1">
      <c r="B3" s="143"/>
      <c r="C3" s="144"/>
      <c r="D3" s="144"/>
      <c r="E3" s="144"/>
      <c r="F3" s="144"/>
      <c r="G3" s="144"/>
      <c r="H3" s="144"/>
      <c r="I3" s="144"/>
      <c r="J3" s="144"/>
      <c r="K3" s="144"/>
      <c r="L3" s="17"/>
      <c r="AT3" s="14" t="s">
        <v>75</v>
      </c>
    </row>
    <row r="4" s="1" customFormat="1" ht="24.96" customHeight="1">
      <c r="B4" s="17"/>
      <c r="D4" s="145" t="s">
        <v>104</v>
      </c>
      <c r="L4" s="17"/>
      <c r="M4" s="146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47" t="s">
        <v>14</v>
      </c>
      <c r="L6" s="17"/>
    </row>
    <row r="7" s="1" customFormat="1" ht="23.25" customHeight="1">
      <c r="B7" s="17"/>
      <c r="E7" s="148" t="str">
        <f>'Rekapitulácia stavby'!K6</f>
        <v>EUROVELO 11 V REGIÓNE ZOHT, ÚSEK ČERVENICA PRI SABINOVE - LIPANY</v>
      </c>
      <c r="F7" s="147"/>
      <c r="G7" s="147"/>
      <c r="H7" s="147"/>
      <c r="L7" s="17"/>
    </row>
    <row r="8" s="2" customFormat="1" ht="12" customHeight="1">
      <c r="A8" s="35"/>
      <c r="B8" s="41"/>
      <c r="C8" s="35"/>
      <c r="D8" s="147" t="s">
        <v>105</v>
      </c>
      <c r="E8" s="35"/>
      <c r="F8" s="35"/>
      <c r="G8" s="35"/>
      <c r="H8" s="35"/>
      <c r="I8" s="35"/>
      <c r="J8" s="35"/>
      <c r="K8" s="35"/>
      <c r="L8" s="6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49" t="s">
        <v>716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47" t="s">
        <v>16</v>
      </c>
      <c r="E11" s="35"/>
      <c r="F11" s="138" t="s">
        <v>1</v>
      </c>
      <c r="G11" s="35"/>
      <c r="H11" s="35"/>
      <c r="I11" s="147" t="s">
        <v>17</v>
      </c>
      <c r="J11" s="138" t="s">
        <v>1</v>
      </c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47" t="s">
        <v>18</v>
      </c>
      <c r="E12" s="35"/>
      <c r="F12" s="138" t="s">
        <v>19</v>
      </c>
      <c r="G12" s="35"/>
      <c r="H12" s="35"/>
      <c r="I12" s="147" t="s">
        <v>20</v>
      </c>
      <c r="J12" s="150" t="str">
        <f>'Rekapitulácia stavby'!AN8</f>
        <v>14. 8. 2020</v>
      </c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7" t="s">
        <v>22</v>
      </c>
      <c r="E14" s="35"/>
      <c r="F14" s="35"/>
      <c r="G14" s="35"/>
      <c r="H14" s="35"/>
      <c r="I14" s="147" t="s">
        <v>23</v>
      </c>
      <c r="J14" s="138" t="s">
        <v>1</v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38" t="s">
        <v>24</v>
      </c>
      <c r="F15" s="35"/>
      <c r="G15" s="35"/>
      <c r="H15" s="35"/>
      <c r="I15" s="147" t="s">
        <v>25</v>
      </c>
      <c r="J15" s="138" t="s">
        <v>1</v>
      </c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47" t="s">
        <v>26</v>
      </c>
      <c r="E17" s="35"/>
      <c r="F17" s="35"/>
      <c r="G17" s="35"/>
      <c r="H17" s="35"/>
      <c r="I17" s="147" t="s">
        <v>23</v>
      </c>
      <c r="J17" s="30" t="str">
        <f>'Rekapitulácia stavby'!AN13</f>
        <v>Vyplň údaj</v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'Rekapitulácia stavby'!E14</f>
        <v>Vyplň údaj</v>
      </c>
      <c r="F18" s="138"/>
      <c r="G18" s="138"/>
      <c r="H18" s="138"/>
      <c r="I18" s="147" t="s">
        <v>25</v>
      </c>
      <c r="J18" s="30" t="str">
        <f>'Rekapitulácia stavby'!AN14</f>
        <v>Vyplň údaj</v>
      </c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47" t="s">
        <v>28</v>
      </c>
      <c r="E20" s="35"/>
      <c r="F20" s="35"/>
      <c r="G20" s="35"/>
      <c r="H20" s="35"/>
      <c r="I20" s="147" t="s">
        <v>23</v>
      </c>
      <c r="J20" s="138" t="s">
        <v>1</v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38" t="s">
        <v>29</v>
      </c>
      <c r="F21" s="35"/>
      <c r="G21" s="35"/>
      <c r="H21" s="35"/>
      <c r="I21" s="147" t="s">
        <v>25</v>
      </c>
      <c r="J21" s="138" t="s">
        <v>1</v>
      </c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47" t="s">
        <v>32</v>
      </c>
      <c r="E23" s="35"/>
      <c r="F23" s="35"/>
      <c r="G23" s="35"/>
      <c r="H23" s="35"/>
      <c r="I23" s="147" t="s">
        <v>23</v>
      </c>
      <c r="J23" s="138" t="str">
        <f>IF('Rekapitulácia stavby'!AN19="","",'Rekapitulácia stavby'!AN19)</f>
        <v/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38" t="str">
        <f>IF('Rekapitulácia stavby'!E20="","",'Rekapitulácia stavby'!E20)</f>
        <v xml:space="preserve"> </v>
      </c>
      <c r="F24" s="35"/>
      <c r="G24" s="35"/>
      <c r="H24" s="35"/>
      <c r="I24" s="147" t="s">
        <v>25</v>
      </c>
      <c r="J24" s="138" t="str">
        <f>IF('Rekapitulácia stavby'!AN20="","",'Rekapitulácia stavby'!AN20)</f>
        <v/>
      </c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47" t="s">
        <v>34</v>
      </c>
      <c r="E26" s="35"/>
      <c r="F26" s="35"/>
      <c r="G26" s="35"/>
      <c r="H26" s="35"/>
      <c r="I26" s="35"/>
      <c r="J26" s="35"/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51"/>
      <c r="B27" s="152"/>
      <c r="C27" s="151"/>
      <c r="D27" s="151"/>
      <c r="E27" s="153" t="s">
        <v>1</v>
      </c>
      <c r="F27" s="153"/>
      <c r="G27" s="153"/>
      <c r="H27" s="153"/>
      <c r="I27" s="151"/>
      <c r="J27" s="151"/>
      <c r="K27" s="151"/>
      <c r="L27" s="154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55"/>
      <c r="E29" s="155"/>
      <c r="F29" s="155"/>
      <c r="G29" s="155"/>
      <c r="H29" s="155"/>
      <c r="I29" s="155"/>
      <c r="J29" s="155"/>
      <c r="K29" s="155"/>
      <c r="L29" s="6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56" t="s">
        <v>35</v>
      </c>
      <c r="E30" s="35"/>
      <c r="F30" s="35"/>
      <c r="G30" s="35"/>
      <c r="H30" s="35"/>
      <c r="I30" s="35"/>
      <c r="J30" s="157">
        <f>ROUND(J128, 2)</f>
        <v>0</v>
      </c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5"/>
      <c r="E31" s="155"/>
      <c r="F31" s="155"/>
      <c r="G31" s="155"/>
      <c r="H31" s="155"/>
      <c r="I31" s="155"/>
      <c r="J31" s="155"/>
      <c r="K31" s="155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58" t="s">
        <v>37</v>
      </c>
      <c r="G32" s="35"/>
      <c r="H32" s="35"/>
      <c r="I32" s="158" t="s">
        <v>36</v>
      </c>
      <c r="J32" s="158" t="s">
        <v>38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9" t="s">
        <v>39</v>
      </c>
      <c r="E33" s="147" t="s">
        <v>40</v>
      </c>
      <c r="F33" s="160">
        <f>ROUND((SUM(BE128:BE180)),  2)</f>
        <v>0</v>
      </c>
      <c r="G33" s="35"/>
      <c r="H33" s="35"/>
      <c r="I33" s="161">
        <v>0.20000000000000001</v>
      </c>
      <c r="J33" s="160">
        <f>ROUND(((SUM(BE128:BE180))*I33),  2)</f>
        <v>0</v>
      </c>
      <c r="K33" s="3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47" t="s">
        <v>41</v>
      </c>
      <c r="F34" s="160">
        <f>ROUND((SUM(BF128:BF180)),  2)</f>
        <v>0</v>
      </c>
      <c r="G34" s="35"/>
      <c r="H34" s="35"/>
      <c r="I34" s="161">
        <v>0.20000000000000001</v>
      </c>
      <c r="J34" s="160">
        <f>ROUND(((SUM(BF128:BF180))*I34),  2)</f>
        <v>0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47" t="s">
        <v>42</v>
      </c>
      <c r="F35" s="160">
        <f>ROUND((SUM(BG128:BG180)),  2)</f>
        <v>0</v>
      </c>
      <c r="G35" s="35"/>
      <c r="H35" s="35"/>
      <c r="I35" s="161">
        <v>0.20000000000000001</v>
      </c>
      <c r="J35" s="160">
        <f>0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47" t="s">
        <v>43</v>
      </c>
      <c r="F36" s="160">
        <f>ROUND((SUM(BH128:BH180)),  2)</f>
        <v>0</v>
      </c>
      <c r="G36" s="35"/>
      <c r="H36" s="35"/>
      <c r="I36" s="161">
        <v>0.20000000000000001</v>
      </c>
      <c r="J36" s="160">
        <f>0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47" t="s">
        <v>44</v>
      </c>
      <c r="F37" s="160">
        <f>ROUND((SUM(BI128:BI180)),  2)</f>
        <v>0</v>
      </c>
      <c r="G37" s="35"/>
      <c r="H37" s="35"/>
      <c r="I37" s="161">
        <v>0</v>
      </c>
      <c r="J37" s="160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62"/>
      <c r="D39" s="163" t="s">
        <v>45</v>
      </c>
      <c r="E39" s="164"/>
      <c r="F39" s="164"/>
      <c r="G39" s="165" t="s">
        <v>46</v>
      </c>
      <c r="H39" s="166" t="s">
        <v>47</v>
      </c>
      <c r="I39" s="164"/>
      <c r="J39" s="167">
        <f>SUM(J30:J37)</f>
        <v>0</v>
      </c>
      <c r="K39" s="168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69" t="s">
        <v>48</v>
      </c>
      <c r="E50" s="170"/>
      <c r="F50" s="170"/>
      <c r="G50" s="169" t="s">
        <v>49</v>
      </c>
      <c r="H50" s="170"/>
      <c r="I50" s="170"/>
      <c r="J50" s="170"/>
      <c r="K50" s="170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1" t="s">
        <v>50</v>
      </c>
      <c r="E61" s="172"/>
      <c r="F61" s="173" t="s">
        <v>51</v>
      </c>
      <c r="G61" s="171" t="s">
        <v>50</v>
      </c>
      <c r="H61" s="172"/>
      <c r="I61" s="172"/>
      <c r="J61" s="174" t="s">
        <v>51</v>
      </c>
      <c r="K61" s="172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9" t="s">
        <v>52</v>
      </c>
      <c r="E65" s="175"/>
      <c r="F65" s="175"/>
      <c r="G65" s="169" t="s">
        <v>53</v>
      </c>
      <c r="H65" s="175"/>
      <c r="I65" s="175"/>
      <c r="J65" s="175"/>
      <c r="K65" s="175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1" t="s">
        <v>50</v>
      </c>
      <c r="E76" s="172"/>
      <c r="F76" s="173" t="s">
        <v>51</v>
      </c>
      <c r="G76" s="171" t="s">
        <v>50</v>
      </c>
      <c r="H76" s="172"/>
      <c r="I76" s="172"/>
      <c r="J76" s="174" t="s">
        <v>51</v>
      </c>
      <c r="K76" s="172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6"/>
      <c r="C77" s="177"/>
      <c r="D77" s="177"/>
      <c r="E77" s="177"/>
      <c r="F77" s="177"/>
      <c r="G77" s="177"/>
      <c r="H77" s="177"/>
      <c r="I77" s="177"/>
      <c r="J77" s="177"/>
      <c r="K77" s="177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8"/>
      <c r="C81" s="179"/>
      <c r="D81" s="179"/>
      <c r="E81" s="179"/>
      <c r="F81" s="179"/>
      <c r="G81" s="179"/>
      <c r="H81" s="179"/>
      <c r="I81" s="179"/>
      <c r="J81" s="179"/>
      <c r="K81" s="179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110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14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3.25" customHeight="1">
      <c r="A85" s="35"/>
      <c r="B85" s="36"/>
      <c r="C85" s="37"/>
      <c r="D85" s="37"/>
      <c r="E85" s="180" t="str">
        <f>E7</f>
        <v>EUROVELO 11 V REGIÓNE ZOHT, ÚSEK ČERVENICA PRI SABINOVE - LIPANY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105</v>
      </c>
      <c r="D86" s="37"/>
      <c r="E86" s="37"/>
      <c r="F86" s="37"/>
      <c r="G86" s="37"/>
      <c r="H86" s="37"/>
      <c r="I86" s="37"/>
      <c r="J86" s="37"/>
      <c r="K86" s="37"/>
      <c r="L86" s="60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3" t="str">
        <f>E9</f>
        <v>22 - SO 22 Lávka cez Rožkoviansky potok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18</v>
      </c>
      <c r="D89" s="37"/>
      <c r="E89" s="37"/>
      <c r="F89" s="24" t="str">
        <f>F12</f>
        <v>ROŽKOVANY</v>
      </c>
      <c r="G89" s="37"/>
      <c r="H89" s="37"/>
      <c r="I89" s="29" t="s">
        <v>20</v>
      </c>
      <c r="J89" s="76" t="str">
        <f>IF(J12="","",J12)</f>
        <v>14. 8. 2020</v>
      </c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25.65" customHeight="1">
      <c r="A91" s="35"/>
      <c r="B91" s="36"/>
      <c r="C91" s="29" t="s">
        <v>22</v>
      </c>
      <c r="D91" s="37"/>
      <c r="E91" s="37"/>
      <c r="F91" s="24" t="str">
        <f>E15</f>
        <v>ZDRUŽENIE OBCI HORNEJ TORYSY (ZOHT), LIPANY</v>
      </c>
      <c r="G91" s="37"/>
      <c r="H91" s="37"/>
      <c r="I91" s="29" t="s">
        <v>28</v>
      </c>
      <c r="J91" s="33" t="str">
        <f>E21</f>
        <v>KDS PROJEKT, S.R.O.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26</v>
      </c>
      <c r="D92" s="37"/>
      <c r="E92" s="37"/>
      <c r="F92" s="24" t="str">
        <f>IF(E18="","",E18)</f>
        <v>Vyplň údaj</v>
      </c>
      <c r="G92" s="37"/>
      <c r="H92" s="37"/>
      <c r="I92" s="29" t="s">
        <v>32</v>
      </c>
      <c r="J92" s="33" t="str">
        <f>E24</f>
        <v xml:space="preserve"> </v>
      </c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81" t="s">
        <v>111</v>
      </c>
      <c r="D94" s="182"/>
      <c r="E94" s="182"/>
      <c r="F94" s="182"/>
      <c r="G94" s="182"/>
      <c r="H94" s="182"/>
      <c r="I94" s="182"/>
      <c r="J94" s="183" t="s">
        <v>112</v>
      </c>
      <c r="K94" s="182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84" t="s">
        <v>113</v>
      </c>
      <c r="D96" s="37"/>
      <c r="E96" s="37"/>
      <c r="F96" s="37"/>
      <c r="G96" s="37"/>
      <c r="H96" s="37"/>
      <c r="I96" s="37"/>
      <c r="J96" s="107">
        <f>J128</f>
        <v>0</v>
      </c>
      <c r="K96" s="37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114</v>
      </c>
    </row>
    <row r="97" s="9" customFormat="1" ht="24.96" customHeight="1">
      <c r="A97" s="9"/>
      <c r="B97" s="185"/>
      <c r="C97" s="186"/>
      <c r="D97" s="187" t="s">
        <v>115</v>
      </c>
      <c r="E97" s="188"/>
      <c r="F97" s="188"/>
      <c r="G97" s="188"/>
      <c r="H97" s="188"/>
      <c r="I97" s="188"/>
      <c r="J97" s="189">
        <f>J129</f>
        <v>0</v>
      </c>
      <c r="K97" s="186"/>
      <c r="L97" s="190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91"/>
      <c r="C98" s="130"/>
      <c r="D98" s="192" t="s">
        <v>116</v>
      </c>
      <c r="E98" s="193"/>
      <c r="F98" s="193"/>
      <c r="G98" s="193"/>
      <c r="H98" s="193"/>
      <c r="I98" s="193"/>
      <c r="J98" s="194">
        <f>J130</f>
        <v>0</v>
      </c>
      <c r="K98" s="130"/>
      <c r="L98" s="195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91"/>
      <c r="C99" s="130"/>
      <c r="D99" s="192" t="s">
        <v>117</v>
      </c>
      <c r="E99" s="193"/>
      <c r="F99" s="193"/>
      <c r="G99" s="193"/>
      <c r="H99" s="193"/>
      <c r="I99" s="193"/>
      <c r="J99" s="194">
        <f>J145</f>
        <v>0</v>
      </c>
      <c r="K99" s="130"/>
      <c r="L99" s="195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91"/>
      <c r="C100" s="130"/>
      <c r="D100" s="192" t="s">
        <v>717</v>
      </c>
      <c r="E100" s="193"/>
      <c r="F100" s="193"/>
      <c r="G100" s="193"/>
      <c r="H100" s="193"/>
      <c r="I100" s="193"/>
      <c r="J100" s="194">
        <f>J152</f>
        <v>0</v>
      </c>
      <c r="K100" s="130"/>
      <c r="L100" s="195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1"/>
      <c r="C101" s="130"/>
      <c r="D101" s="192" t="s">
        <v>479</v>
      </c>
      <c r="E101" s="193"/>
      <c r="F101" s="193"/>
      <c r="G101" s="193"/>
      <c r="H101" s="193"/>
      <c r="I101" s="193"/>
      <c r="J101" s="194">
        <f>J155</f>
        <v>0</v>
      </c>
      <c r="K101" s="130"/>
      <c r="L101" s="195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1"/>
      <c r="C102" s="130"/>
      <c r="D102" s="192" t="s">
        <v>480</v>
      </c>
      <c r="E102" s="193"/>
      <c r="F102" s="193"/>
      <c r="G102" s="193"/>
      <c r="H102" s="193"/>
      <c r="I102" s="193"/>
      <c r="J102" s="194">
        <f>J163</f>
        <v>0</v>
      </c>
      <c r="K102" s="130"/>
      <c r="L102" s="195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1"/>
      <c r="C103" s="130"/>
      <c r="D103" s="192" t="s">
        <v>120</v>
      </c>
      <c r="E103" s="193"/>
      <c r="F103" s="193"/>
      <c r="G103" s="193"/>
      <c r="H103" s="193"/>
      <c r="I103" s="193"/>
      <c r="J103" s="194">
        <f>J165</f>
        <v>0</v>
      </c>
      <c r="K103" s="130"/>
      <c r="L103" s="195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9" customFormat="1" ht="24.96" customHeight="1">
      <c r="A104" s="9"/>
      <c r="B104" s="185"/>
      <c r="C104" s="186"/>
      <c r="D104" s="187" t="s">
        <v>399</v>
      </c>
      <c r="E104" s="188"/>
      <c r="F104" s="188"/>
      <c r="G104" s="188"/>
      <c r="H104" s="188"/>
      <c r="I104" s="188"/>
      <c r="J104" s="189">
        <f>J167</f>
        <v>0</v>
      </c>
      <c r="K104" s="186"/>
      <c r="L104" s="190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10" customFormat="1" ht="19.92" customHeight="1">
      <c r="A105" s="10"/>
      <c r="B105" s="191"/>
      <c r="C105" s="130"/>
      <c r="D105" s="192" t="s">
        <v>400</v>
      </c>
      <c r="E105" s="193"/>
      <c r="F105" s="193"/>
      <c r="G105" s="193"/>
      <c r="H105" s="193"/>
      <c r="I105" s="193"/>
      <c r="J105" s="194">
        <f>J168</f>
        <v>0</v>
      </c>
      <c r="K105" s="130"/>
      <c r="L105" s="195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9" customFormat="1" ht="24.96" customHeight="1">
      <c r="A106" s="9"/>
      <c r="B106" s="185"/>
      <c r="C106" s="186"/>
      <c r="D106" s="187" t="s">
        <v>121</v>
      </c>
      <c r="E106" s="188"/>
      <c r="F106" s="188"/>
      <c r="G106" s="188"/>
      <c r="H106" s="188"/>
      <c r="I106" s="188"/>
      <c r="J106" s="189">
        <f>J174</f>
        <v>0</v>
      </c>
      <c r="K106" s="186"/>
      <c r="L106" s="190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="10" customFormat="1" ht="19.92" customHeight="1">
      <c r="A107" s="10"/>
      <c r="B107" s="191"/>
      <c r="C107" s="130"/>
      <c r="D107" s="192" t="s">
        <v>122</v>
      </c>
      <c r="E107" s="193"/>
      <c r="F107" s="193"/>
      <c r="G107" s="193"/>
      <c r="H107" s="193"/>
      <c r="I107" s="193"/>
      <c r="J107" s="194">
        <f>J175</f>
        <v>0</v>
      </c>
      <c r="K107" s="130"/>
      <c r="L107" s="195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91"/>
      <c r="C108" s="130"/>
      <c r="D108" s="192" t="s">
        <v>123</v>
      </c>
      <c r="E108" s="193"/>
      <c r="F108" s="193"/>
      <c r="G108" s="193"/>
      <c r="H108" s="193"/>
      <c r="I108" s="193"/>
      <c r="J108" s="194">
        <f>J178</f>
        <v>0</v>
      </c>
      <c r="K108" s="130"/>
      <c r="L108" s="195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5"/>
      <c r="B109" s="36"/>
      <c r="C109" s="37"/>
      <c r="D109" s="37"/>
      <c r="E109" s="37"/>
      <c r="F109" s="37"/>
      <c r="G109" s="37"/>
      <c r="H109" s="37"/>
      <c r="I109" s="37"/>
      <c r="J109" s="37"/>
      <c r="K109" s="37"/>
      <c r="L109" s="60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6.96" customHeight="1">
      <c r="A110" s="35"/>
      <c r="B110" s="63"/>
      <c r="C110" s="64"/>
      <c r="D110" s="64"/>
      <c r="E110" s="64"/>
      <c r="F110" s="64"/>
      <c r="G110" s="64"/>
      <c r="H110" s="64"/>
      <c r="I110" s="64"/>
      <c r="J110" s="64"/>
      <c r="K110" s="64"/>
      <c r="L110" s="60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4" s="2" customFormat="1" ht="6.96" customHeight="1">
      <c r="A114" s="35"/>
      <c r="B114" s="65"/>
      <c r="C114" s="66"/>
      <c r="D114" s="66"/>
      <c r="E114" s="66"/>
      <c r="F114" s="66"/>
      <c r="G114" s="66"/>
      <c r="H114" s="66"/>
      <c r="I114" s="66"/>
      <c r="J114" s="66"/>
      <c r="K114" s="66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24.96" customHeight="1">
      <c r="A115" s="35"/>
      <c r="B115" s="36"/>
      <c r="C115" s="20" t="s">
        <v>124</v>
      </c>
      <c r="D115" s="37"/>
      <c r="E115" s="37"/>
      <c r="F115" s="37"/>
      <c r="G115" s="37"/>
      <c r="H115" s="37"/>
      <c r="I115" s="37"/>
      <c r="J115" s="37"/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6.96" customHeight="1">
      <c r="A116" s="35"/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2" customHeight="1">
      <c r="A117" s="35"/>
      <c r="B117" s="36"/>
      <c r="C117" s="29" t="s">
        <v>14</v>
      </c>
      <c r="D117" s="37"/>
      <c r="E117" s="37"/>
      <c r="F117" s="37"/>
      <c r="G117" s="37"/>
      <c r="H117" s="37"/>
      <c r="I117" s="37"/>
      <c r="J117" s="37"/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23.25" customHeight="1">
      <c r="A118" s="35"/>
      <c r="B118" s="36"/>
      <c r="C118" s="37"/>
      <c r="D118" s="37"/>
      <c r="E118" s="180" t="str">
        <f>E7</f>
        <v>EUROVELO 11 V REGIÓNE ZOHT, ÚSEK ČERVENICA PRI SABINOVE - LIPANY</v>
      </c>
      <c r="F118" s="29"/>
      <c r="G118" s="29"/>
      <c r="H118" s="29"/>
      <c r="I118" s="37"/>
      <c r="J118" s="37"/>
      <c r="K118" s="37"/>
      <c r="L118" s="60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2" customHeight="1">
      <c r="A119" s="35"/>
      <c r="B119" s="36"/>
      <c r="C119" s="29" t="s">
        <v>105</v>
      </c>
      <c r="D119" s="37"/>
      <c r="E119" s="37"/>
      <c r="F119" s="37"/>
      <c r="G119" s="37"/>
      <c r="H119" s="37"/>
      <c r="I119" s="37"/>
      <c r="J119" s="37"/>
      <c r="K119" s="37"/>
      <c r="L119" s="60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6.5" customHeight="1">
      <c r="A120" s="35"/>
      <c r="B120" s="36"/>
      <c r="C120" s="37"/>
      <c r="D120" s="37"/>
      <c r="E120" s="73" t="str">
        <f>E9</f>
        <v>22 - SO 22 Lávka cez Rožkoviansky potok</v>
      </c>
      <c r="F120" s="37"/>
      <c r="G120" s="37"/>
      <c r="H120" s="37"/>
      <c r="I120" s="37"/>
      <c r="J120" s="37"/>
      <c r="K120" s="37"/>
      <c r="L120" s="60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6.96" customHeight="1">
      <c r="A121" s="35"/>
      <c r="B121" s="36"/>
      <c r="C121" s="37"/>
      <c r="D121" s="37"/>
      <c r="E121" s="37"/>
      <c r="F121" s="37"/>
      <c r="G121" s="37"/>
      <c r="H121" s="37"/>
      <c r="I121" s="37"/>
      <c r="J121" s="37"/>
      <c r="K121" s="37"/>
      <c r="L121" s="60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12" customHeight="1">
      <c r="A122" s="35"/>
      <c r="B122" s="36"/>
      <c r="C122" s="29" t="s">
        <v>18</v>
      </c>
      <c r="D122" s="37"/>
      <c r="E122" s="37"/>
      <c r="F122" s="24" t="str">
        <f>F12</f>
        <v>ROŽKOVANY</v>
      </c>
      <c r="G122" s="37"/>
      <c r="H122" s="37"/>
      <c r="I122" s="29" t="s">
        <v>20</v>
      </c>
      <c r="J122" s="76" t="str">
        <f>IF(J12="","",J12)</f>
        <v>14. 8. 2020</v>
      </c>
      <c r="K122" s="37"/>
      <c r="L122" s="60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6.96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60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25.65" customHeight="1">
      <c r="A124" s="35"/>
      <c r="B124" s="36"/>
      <c r="C124" s="29" t="s">
        <v>22</v>
      </c>
      <c r="D124" s="37"/>
      <c r="E124" s="37"/>
      <c r="F124" s="24" t="str">
        <f>E15</f>
        <v>ZDRUŽENIE OBCI HORNEJ TORYSY (ZOHT), LIPANY</v>
      </c>
      <c r="G124" s="37"/>
      <c r="H124" s="37"/>
      <c r="I124" s="29" t="s">
        <v>28</v>
      </c>
      <c r="J124" s="33" t="str">
        <f>E21</f>
        <v>KDS PROJEKT, S.R.O.</v>
      </c>
      <c r="K124" s="37"/>
      <c r="L124" s="60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2" customFormat="1" ht="15.15" customHeight="1">
      <c r="A125" s="35"/>
      <c r="B125" s="36"/>
      <c r="C125" s="29" t="s">
        <v>26</v>
      </c>
      <c r="D125" s="37"/>
      <c r="E125" s="37"/>
      <c r="F125" s="24" t="str">
        <f>IF(E18="","",E18)</f>
        <v>Vyplň údaj</v>
      </c>
      <c r="G125" s="37"/>
      <c r="H125" s="37"/>
      <c r="I125" s="29" t="s">
        <v>32</v>
      </c>
      <c r="J125" s="33" t="str">
        <f>E24</f>
        <v xml:space="preserve"> </v>
      </c>
      <c r="K125" s="37"/>
      <c r="L125" s="60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="2" customFormat="1" ht="10.32" customHeight="1">
      <c r="A126" s="35"/>
      <c r="B126" s="36"/>
      <c r="C126" s="37"/>
      <c r="D126" s="37"/>
      <c r="E126" s="37"/>
      <c r="F126" s="37"/>
      <c r="G126" s="37"/>
      <c r="H126" s="37"/>
      <c r="I126" s="37"/>
      <c r="J126" s="37"/>
      <c r="K126" s="37"/>
      <c r="L126" s="60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="11" customFormat="1" ht="29.28" customHeight="1">
      <c r="A127" s="196"/>
      <c r="B127" s="197"/>
      <c r="C127" s="198" t="s">
        <v>125</v>
      </c>
      <c r="D127" s="199" t="s">
        <v>60</v>
      </c>
      <c r="E127" s="199" t="s">
        <v>56</v>
      </c>
      <c r="F127" s="199" t="s">
        <v>57</v>
      </c>
      <c r="G127" s="199" t="s">
        <v>126</v>
      </c>
      <c r="H127" s="199" t="s">
        <v>127</v>
      </c>
      <c r="I127" s="199" t="s">
        <v>128</v>
      </c>
      <c r="J127" s="200" t="s">
        <v>112</v>
      </c>
      <c r="K127" s="201" t="s">
        <v>129</v>
      </c>
      <c r="L127" s="202"/>
      <c r="M127" s="97" t="s">
        <v>1</v>
      </c>
      <c r="N127" s="98" t="s">
        <v>39</v>
      </c>
      <c r="O127" s="98" t="s">
        <v>130</v>
      </c>
      <c r="P127" s="98" t="s">
        <v>131</v>
      </c>
      <c r="Q127" s="98" t="s">
        <v>132</v>
      </c>
      <c r="R127" s="98" t="s">
        <v>133</v>
      </c>
      <c r="S127" s="98" t="s">
        <v>134</v>
      </c>
      <c r="T127" s="99" t="s">
        <v>135</v>
      </c>
      <c r="U127" s="196"/>
      <c r="V127" s="196"/>
      <c r="W127" s="196"/>
      <c r="X127" s="196"/>
      <c r="Y127" s="196"/>
      <c r="Z127" s="196"/>
      <c r="AA127" s="196"/>
      <c r="AB127" s="196"/>
      <c r="AC127" s="196"/>
      <c r="AD127" s="196"/>
      <c r="AE127" s="196"/>
    </row>
    <row r="128" s="2" customFormat="1" ht="22.8" customHeight="1">
      <c r="A128" s="35"/>
      <c r="B128" s="36"/>
      <c r="C128" s="104" t="s">
        <v>113</v>
      </c>
      <c r="D128" s="37"/>
      <c r="E128" s="37"/>
      <c r="F128" s="37"/>
      <c r="G128" s="37"/>
      <c r="H128" s="37"/>
      <c r="I128" s="37"/>
      <c r="J128" s="203">
        <f>BK128</f>
        <v>0</v>
      </c>
      <c r="K128" s="37"/>
      <c r="L128" s="41"/>
      <c r="M128" s="100"/>
      <c r="N128" s="204"/>
      <c r="O128" s="101"/>
      <c r="P128" s="205">
        <f>P129+P167+P174</f>
        <v>0</v>
      </c>
      <c r="Q128" s="101"/>
      <c r="R128" s="205">
        <f>R129+R167+R174</f>
        <v>612.49389309999992</v>
      </c>
      <c r="S128" s="101"/>
      <c r="T128" s="206">
        <f>T129+T167+T174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T128" s="14" t="s">
        <v>74</v>
      </c>
      <c r="AU128" s="14" t="s">
        <v>114</v>
      </c>
      <c r="BK128" s="207">
        <f>BK129+BK167+BK174</f>
        <v>0</v>
      </c>
    </row>
    <row r="129" s="12" customFormat="1" ht="25.92" customHeight="1">
      <c r="A129" s="12"/>
      <c r="B129" s="208"/>
      <c r="C129" s="209"/>
      <c r="D129" s="210" t="s">
        <v>74</v>
      </c>
      <c r="E129" s="211" t="s">
        <v>136</v>
      </c>
      <c r="F129" s="211" t="s">
        <v>137</v>
      </c>
      <c r="G129" s="209"/>
      <c r="H129" s="209"/>
      <c r="I129" s="212"/>
      <c r="J129" s="213">
        <f>BK129</f>
        <v>0</v>
      </c>
      <c r="K129" s="209"/>
      <c r="L129" s="214"/>
      <c r="M129" s="215"/>
      <c r="N129" s="216"/>
      <c r="O129" s="216"/>
      <c r="P129" s="217">
        <f>P130+P145+P152+P155+P163+P165</f>
        <v>0</v>
      </c>
      <c r="Q129" s="216"/>
      <c r="R129" s="217">
        <f>R130+R145+R152+R155+R163+R165</f>
        <v>611.42581309999991</v>
      </c>
      <c r="S129" s="216"/>
      <c r="T129" s="218">
        <f>T130+T145+T152+T155+T163+T165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19" t="s">
        <v>81</v>
      </c>
      <c r="AT129" s="220" t="s">
        <v>74</v>
      </c>
      <c r="AU129" s="220" t="s">
        <v>75</v>
      </c>
      <c r="AY129" s="219" t="s">
        <v>138</v>
      </c>
      <c r="BK129" s="221">
        <f>BK130+BK145+BK152+BK155+BK163+BK165</f>
        <v>0</v>
      </c>
    </row>
    <row r="130" s="12" customFormat="1" ht="22.8" customHeight="1">
      <c r="A130" s="12"/>
      <c r="B130" s="208"/>
      <c r="C130" s="209"/>
      <c r="D130" s="210" t="s">
        <v>74</v>
      </c>
      <c r="E130" s="222" t="s">
        <v>81</v>
      </c>
      <c r="F130" s="222" t="s">
        <v>139</v>
      </c>
      <c r="G130" s="209"/>
      <c r="H130" s="209"/>
      <c r="I130" s="212"/>
      <c r="J130" s="223">
        <f>BK130</f>
        <v>0</v>
      </c>
      <c r="K130" s="209"/>
      <c r="L130" s="214"/>
      <c r="M130" s="215"/>
      <c r="N130" s="216"/>
      <c r="O130" s="216"/>
      <c r="P130" s="217">
        <f>SUM(P131:P144)</f>
        <v>0</v>
      </c>
      <c r="Q130" s="216"/>
      <c r="R130" s="217">
        <f>SUM(R131:R144)</f>
        <v>189.79426000000001</v>
      </c>
      <c r="S130" s="216"/>
      <c r="T130" s="218">
        <f>SUM(T131:T144)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19" t="s">
        <v>81</v>
      </c>
      <c r="AT130" s="220" t="s">
        <v>74</v>
      </c>
      <c r="AU130" s="220" t="s">
        <v>81</v>
      </c>
      <c r="AY130" s="219" t="s">
        <v>138</v>
      </c>
      <c r="BK130" s="221">
        <f>SUM(BK131:BK144)</f>
        <v>0</v>
      </c>
    </row>
    <row r="131" s="2" customFormat="1" ht="24.15" customHeight="1">
      <c r="A131" s="35"/>
      <c r="B131" s="36"/>
      <c r="C131" s="224" t="s">
        <v>81</v>
      </c>
      <c r="D131" s="224" t="s">
        <v>140</v>
      </c>
      <c r="E131" s="225" t="s">
        <v>484</v>
      </c>
      <c r="F131" s="226" t="s">
        <v>485</v>
      </c>
      <c r="G131" s="227" t="s">
        <v>284</v>
      </c>
      <c r="H131" s="228">
        <v>34</v>
      </c>
      <c r="I131" s="229"/>
      <c r="J131" s="228">
        <f>ROUND(I131*H131,3)</f>
        <v>0</v>
      </c>
      <c r="K131" s="230"/>
      <c r="L131" s="41"/>
      <c r="M131" s="231" t="s">
        <v>1</v>
      </c>
      <c r="N131" s="232" t="s">
        <v>41</v>
      </c>
      <c r="O131" s="88"/>
      <c r="P131" s="233">
        <f>O131*H131</f>
        <v>0</v>
      </c>
      <c r="Q131" s="233">
        <v>0.019890000000000001</v>
      </c>
      <c r="R131" s="233">
        <f>Q131*H131</f>
        <v>0.67626000000000008</v>
      </c>
      <c r="S131" s="233">
        <v>0</v>
      </c>
      <c r="T131" s="234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35" t="s">
        <v>144</v>
      </c>
      <c r="AT131" s="235" t="s">
        <v>140</v>
      </c>
      <c r="AU131" s="235" t="s">
        <v>87</v>
      </c>
      <c r="AY131" s="14" t="s">
        <v>138</v>
      </c>
      <c r="BE131" s="236">
        <f>IF(N131="základná",J131,0)</f>
        <v>0</v>
      </c>
      <c r="BF131" s="236">
        <f>IF(N131="znížená",J131,0)</f>
        <v>0</v>
      </c>
      <c r="BG131" s="236">
        <f>IF(N131="zákl. prenesená",J131,0)</f>
        <v>0</v>
      </c>
      <c r="BH131" s="236">
        <f>IF(N131="zníž. prenesená",J131,0)</f>
        <v>0</v>
      </c>
      <c r="BI131" s="236">
        <f>IF(N131="nulová",J131,0)</f>
        <v>0</v>
      </c>
      <c r="BJ131" s="14" t="s">
        <v>87</v>
      </c>
      <c r="BK131" s="237">
        <f>ROUND(I131*H131,3)</f>
        <v>0</v>
      </c>
      <c r="BL131" s="14" t="s">
        <v>144</v>
      </c>
      <c r="BM131" s="235" t="s">
        <v>718</v>
      </c>
    </row>
    <row r="132" s="2" customFormat="1" ht="37.8" customHeight="1">
      <c r="A132" s="35"/>
      <c r="B132" s="36"/>
      <c r="C132" s="224" t="s">
        <v>87</v>
      </c>
      <c r="D132" s="224" t="s">
        <v>140</v>
      </c>
      <c r="E132" s="225" t="s">
        <v>487</v>
      </c>
      <c r="F132" s="226" t="s">
        <v>488</v>
      </c>
      <c r="G132" s="227" t="s">
        <v>489</v>
      </c>
      <c r="H132" s="228">
        <v>270</v>
      </c>
      <c r="I132" s="229"/>
      <c r="J132" s="228">
        <f>ROUND(I132*H132,3)</f>
        <v>0</v>
      </c>
      <c r="K132" s="230"/>
      <c r="L132" s="41"/>
      <c r="M132" s="231" t="s">
        <v>1</v>
      </c>
      <c r="N132" s="232" t="s">
        <v>41</v>
      </c>
      <c r="O132" s="88"/>
      <c r="P132" s="233">
        <f>O132*H132</f>
        <v>0</v>
      </c>
      <c r="Q132" s="233">
        <v>0</v>
      </c>
      <c r="R132" s="233">
        <f>Q132*H132</f>
        <v>0</v>
      </c>
      <c r="S132" s="233">
        <v>0</v>
      </c>
      <c r="T132" s="234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35" t="s">
        <v>144</v>
      </c>
      <c r="AT132" s="235" t="s">
        <v>140</v>
      </c>
      <c r="AU132" s="235" t="s">
        <v>87</v>
      </c>
      <c r="AY132" s="14" t="s">
        <v>138</v>
      </c>
      <c r="BE132" s="236">
        <f>IF(N132="základná",J132,0)</f>
        <v>0</v>
      </c>
      <c r="BF132" s="236">
        <f>IF(N132="znížená",J132,0)</f>
        <v>0</v>
      </c>
      <c r="BG132" s="236">
        <f>IF(N132="zákl. prenesená",J132,0)</f>
        <v>0</v>
      </c>
      <c r="BH132" s="236">
        <f>IF(N132="zníž. prenesená",J132,0)</f>
        <v>0</v>
      </c>
      <c r="BI132" s="236">
        <f>IF(N132="nulová",J132,0)</f>
        <v>0</v>
      </c>
      <c r="BJ132" s="14" t="s">
        <v>87</v>
      </c>
      <c r="BK132" s="237">
        <f>ROUND(I132*H132,3)</f>
        <v>0</v>
      </c>
      <c r="BL132" s="14" t="s">
        <v>144</v>
      </c>
      <c r="BM132" s="235" t="s">
        <v>719</v>
      </c>
    </row>
    <row r="133" s="2" customFormat="1" ht="24.15" customHeight="1">
      <c r="A133" s="35"/>
      <c r="B133" s="36"/>
      <c r="C133" s="224" t="s">
        <v>149</v>
      </c>
      <c r="D133" s="224" t="s">
        <v>140</v>
      </c>
      <c r="E133" s="225" t="s">
        <v>491</v>
      </c>
      <c r="F133" s="226" t="s">
        <v>492</v>
      </c>
      <c r="G133" s="227" t="s">
        <v>493</v>
      </c>
      <c r="H133" s="228">
        <v>30</v>
      </c>
      <c r="I133" s="229"/>
      <c r="J133" s="228">
        <f>ROUND(I133*H133,3)</f>
        <v>0</v>
      </c>
      <c r="K133" s="230"/>
      <c r="L133" s="41"/>
      <c r="M133" s="231" t="s">
        <v>1</v>
      </c>
      <c r="N133" s="232" t="s">
        <v>41</v>
      </c>
      <c r="O133" s="88"/>
      <c r="P133" s="233">
        <f>O133*H133</f>
        <v>0</v>
      </c>
      <c r="Q133" s="233">
        <v>0</v>
      </c>
      <c r="R133" s="233">
        <f>Q133*H133</f>
        <v>0</v>
      </c>
      <c r="S133" s="233">
        <v>0</v>
      </c>
      <c r="T133" s="234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35" t="s">
        <v>144</v>
      </c>
      <c r="AT133" s="235" t="s">
        <v>140</v>
      </c>
      <c r="AU133" s="235" t="s">
        <v>87</v>
      </c>
      <c r="AY133" s="14" t="s">
        <v>138</v>
      </c>
      <c r="BE133" s="236">
        <f>IF(N133="základná",J133,0)</f>
        <v>0</v>
      </c>
      <c r="BF133" s="236">
        <f>IF(N133="znížená",J133,0)</f>
        <v>0</v>
      </c>
      <c r="BG133" s="236">
        <f>IF(N133="zákl. prenesená",J133,0)</f>
        <v>0</v>
      </c>
      <c r="BH133" s="236">
        <f>IF(N133="zníž. prenesená",J133,0)</f>
        <v>0</v>
      </c>
      <c r="BI133" s="236">
        <f>IF(N133="nulová",J133,0)</f>
        <v>0</v>
      </c>
      <c r="BJ133" s="14" t="s">
        <v>87</v>
      </c>
      <c r="BK133" s="237">
        <f>ROUND(I133*H133,3)</f>
        <v>0</v>
      </c>
      <c r="BL133" s="14" t="s">
        <v>144</v>
      </c>
      <c r="BM133" s="235" t="s">
        <v>720</v>
      </c>
    </row>
    <row r="134" s="2" customFormat="1" ht="14.4" customHeight="1">
      <c r="A134" s="35"/>
      <c r="B134" s="36"/>
      <c r="C134" s="224" t="s">
        <v>144</v>
      </c>
      <c r="D134" s="224" t="s">
        <v>140</v>
      </c>
      <c r="E134" s="225" t="s">
        <v>495</v>
      </c>
      <c r="F134" s="226" t="s">
        <v>496</v>
      </c>
      <c r="G134" s="227" t="s">
        <v>143</v>
      </c>
      <c r="H134" s="228">
        <v>408</v>
      </c>
      <c r="I134" s="229"/>
      <c r="J134" s="228">
        <f>ROUND(I134*H134,3)</f>
        <v>0</v>
      </c>
      <c r="K134" s="230"/>
      <c r="L134" s="41"/>
      <c r="M134" s="231" t="s">
        <v>1</v>
      </c>
      <c r="N134" s="232" t="s">
        <v>41</v>
      </c>
      <c r="O134" s="88"/>
      <c r="P134" s="233">
        <f>O134*H134</f>
        <v>0</v>
      </c>
      <c r="Q134" s="233">
        <v>0</v>
      </c>
      <c r="R134" s="233">
        <f>Q134*H134</f>
        <v>0</v>
      </c>
      <c r="S134" s="233">
        <v>0</v>
      </c>
      <c r="T134" s="234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35" t="s">
        <v>144</v>
      </c>
      <c r="AT134" s="235" t="s">
        <v>140</v>
      </c>
      <c r="AU134" s="235" t="s">
        <v>87</v>
      </c>
      <c r="AY134" s="14" t="s">
        <v>138</v>
      </c>
      <c r="BE134" s="236">
        <f>IF(N134="základná",J134,0)</f>
        <v>0</v>
      </c>
      <c r="BF134" s="236">
        <f>IF(N134="znížená",J134,0)</f>
        <v>0</v>
      </c>
      <c r="BG134" s="236">
        <f>IF(N134="zákl. prenesená",J134,0)</f>
        <v>0</v>
      </c>
      <c r="BH134" s="236">
        <f>IF(N134="zníž. prenesená",J134,0)</f>
        <v>0</v>
      </c>
      <c r="BI134" s="236">
        <f>IF(N134="nulová",J134,0)</f>
        <v>0</v>
      </c>
      <c r="BJ134" s="14" t="s">
        <v>87</v>
      </c>
      <c r="BK134" s="237">
        <f>ROUND(I134*H134,3)</f>
        <v>0</v>
      </c>
      <c r="BL134" s="14" t="s">
        <v>144</v>
      </c>
      <c r="BM134" s="235" t="s">
        <v>721</v>
      </c>
    </row>
    <row r="135" s="2" customFormat="1" ht="24.15" customHeight="1">
      <c r="A135" s="35"/>
      <c r="B135" s="36"/>
      <c r="C135" s="224" t="s">
        <v>156</v>
      </c>
      <c r="D135" s="224" t="s">
        <v>140</v>
      </c>
      <c r="E135" s="225" t="s">
        <v>498</v>
      </c>
      <c r="F135" s="226" t="s">
        <v>499</v>
      </c>
      <c r="G135" s="227" t="s">
        <v>143</v>
      </c>
      <c r="H135" s="228">
        <v>204</v>
      </c>
      <c r="I135" s="229"/>
      <c r="J135" s="228">
        <f>ROUND(I135*H135,3)</f>
        <v>0</v>
      </c>
      <c r="K135" s="230"/>
      <c r="L135" s="41"/>
      <c r="M135" s="231" t="s">
        <v>1</v>
      </c>
      <c r="N135" s="232" t="s">
        <v>41</v>
      </c>
      <c r="O135" s="88"/>
      <c r="P135" s="233">
        <f>O135*H135</f>
        <v>0</v>
      </c>
      <c r="Q135" s="233">
        <v>0</v>
      </c>
      <c r="R135" s="233">
        <f>Q135*H135</f>
        <v>0</v>
      </c>
      <c r="S135" s="233">
        <v>0</v>
      </c>
      <c r="T135" s="234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35" t="s">
        <v>144</v>
      </c>
      <c r="AT135" s="235" t="s">
        <v>140</v>
      </c>
      <c r="AU135" s="235" t="s">
        <v>87</v>
      </c>
      <c r="AY135" s="14" t="s">
        <v>138</v>
      </c>
      <c r="BE135" s="236">
        <f>IF(N135="základná",J135,0)</f>
        <v>0</v>
      </c>
      <c r="BF135" s="236">
        <f>IF(N135="znížená",J135,0)</f>
        <v>0</v>
      </c>
      <c r="BG135" s="236">
        <f>IF(N135="zákl. prenesená",J135,0)</f>
        <v>0</v>
      </c>
      <c r="BH135" s="236">
        <f>IF(N135="zníž. prenesená",J135,0)</f>
        <v>0</v>
      </c>
      <c r="BI135" s="236">
        <f>IF(N135="nulová",J135,0)</f>
        <v>0</v>
      </c>
      <c r="BJ135" s="14" t="s">
        <v>87</v>
      </c>
      <c r="BK135" s="237">
        <f>ROUND(I135*H135,3)</f>
        <v>0</v>
      </c>
      <c r="BL135" s="14" t="s">
        <v>144</v>
      </c>
      <c r="BM135" s="235" t="s">
        <v>722</v>
      </c>
    </row>
    <row r="136" s="2" customFormat="1" ht="14.4" customHeight="1">
      <c r="A136" s="35"/>
      <c r="B136" s="36"/>
      <c r="C136" s="224" t="s">
        <v>160</v>
      </c>
      <c r="D136" s="224" t="s">
        <v>140</v>
      </c>
      <c r="E136" s="225" t="s">
        <v>723</v>
      </c>
      <c r="F136" s="226" t="s">
        <v>724</v>
      </c>
      <c r="G136" s="227" t="s">
        <v>143</v>
      </c>
      <c r="H136" s="228">
        <v>21.760000000000002</v>
      </c>
      <c r="I136" s="229"/>
      <c r="J136" s="228">
        <f>ROUND(I136*H136,3)</f>
        <v>0</v>
      </c>
      <c r="K136" s="230"/>
      <c r="L136" s="41"/>
      <c r="M136" s="231" t="s">
        <v>1</v>
      </c>
      <c r="N136" s="232" t="s">
        <v>41</v>
      </c>
      <c r="O136" s="88"/>
      <c r="P136" s="233">
        <f>O136*H136</f>
        <v>0</v>
      </c>
      <c r="Q136" s="233">
        <v>0</v>
      </c>
      <c r="R136" s="233">
        <f>Q136*H136</f>
        <v>0</v>
      </c>
      <c r="S136" s="233">
        <v>0</v>
      </c>
      <c r="T136" s="234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35" t="s">
        <v>144</v>
      </c>
      <c r="AT136" s="235" t="s">
        <v>140</v>
      </c>
      <c r="AU136" s="235" t="s">
        <v>87</v>
      </c>
      <c r="AY136" s="14" t="s">
        <v>138</v>
      </c>
      <c r="BE136" s="236">
        <f>IF(N136="základná",J136,0)</f>
        <v>0</v>
      </c>
      <c r="BF136" s="236">
        <f>IF(N136="znížená",J136,0)</f>
        <v>0</v>
      </c>
      <c r="BG136" s="236">
        <f>IF(N136="zákl. prenesená",J136,0)</f>
        <v>0</v>
      </c>
      <c r="BH136" s="236">
        <f>IF(N136="zníž. prenesená",J136,0)</f>
        <v>0</v>
      </c>
      <c r="BI136" s="236">
        <f>IF(N136="nulová",J136,0)</f>
        <v>0</v>
      </c>
      <c r="BJ136" s="14" t="s">
        <v>87</v>
      </c>
      <c r="BK136" s="237">
        <f>ROUND(I136*H136,3)</f>
        <v>0</v>
      </c>
      <c r="BL136" s="14" t="s">
        <v>144</v>
      </c>
      <c r="BM136" s="235" t="s">
        <v>725</v>
      </c>
    </row>
    <row r="137" s="2" customFormat="1" ht="37.8" customHeight="1">
      <c r="A137" s="35"/>
      <c r="B137" s="36"/>
      <c r="C137" s="224" t="s">
        <v>167</v>
      </c>
      <c r="D137" s="224" t="s">
        <v>140</v>
      </c>
      <c r="E137" s="225" t="s">
        <v>510</v>
      </c>
      <c r="F137" s="226" t="s">
        <v>511</v>
      </c>
      <c r="G137" s="227" t="s">
        <v>143</v>
      </c>
      <c r="H137" s="228">
        <v>6.5279999999999996</v>
      </c>
      <c r="I137" s="229"/>
      <c r="J137" s="228">
        <f>ROUND(I137*H137,3)</f>
        <v>0</v>
      </c>
      <c r="K137" s="230"/>
      <c r="L137" s="41"/>
      <c r="M137" s="231" t="s">
        <v>1</v>
      </c>
      <c r="N137" s="232" t="s">
        <v>41</v>
      </c>
      <c r="O137" s="88"/>
      <c r="P137" s="233">
        <f>O137*H137</f>
        <v>0</v>
      </c>
      <c r="Q137" s="233">
        <v>0</v>
      </c>
      <c r="R137" s="233">
        <f>Q137*H137</f>
        <v>0</v>
      </c>
      <c r="S137" s="233">
        <v>0</v>
      </c>
      <c r="T137" s="234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35" t="s">
        <v>144</v>
      </c>
      <c r="AT137" s="235" t="s">
        <v>140</v>
      </c>
      <c r="AU137" s="235" t="s">
        <v>87</v>
      </c>
      <c r="AY137" s="14" t="s">
        <v>138</v>
      </c>
      <c r="BE137" s="236">
        <f>IF(N137="základná",J137,0)</f>
        <v>0</v>
      </c>
      <c r="BF137" s="236">
        <f>IF(N137="znížená",J137,0)</f>
        <v>0</v>
      </c>
      <c r="BG137" s="236">
        <f>IF(N137="zákl. prenesená",J137,0)</f>
        <v>0</v>
      </c>
      <c r="BH137" s="236">
        <f>IF(N137="zníž. prenesená",J137,0)</f>
        <v>0</v>
      </c>
      <c r="BI137" s="236">
        <f>IF(N137="nulová",J137,0)</f>
        <v>0</v>
      </c>
      <c r="BJ137" s="14" t="s">
        <v>87</v>
      </c>
      <c r="BK137" s="237">
        <f>ROUND(I137*H137,3)</f>
        <v>0</v>
      </c>
      <c r="BL137" s="14" t="s">
        <v>144</v>
      </c>
      <c r="BM137" s="235" t="s">
        <v>726</v>
      </c>
    </row>
    <row r="138" s="2" customFormat="1" ht="37.8" customHeight="1">
      <c r="A138" s="35"/>
      <c r="B138" s="36"/>
      <c r="C138" s="224" t="s">
        <v>165</v>
      </c>
      <c r="D138" s="224" t="s">
        <v>140</v>
      </c>
      <c r="E138" s="225" t="s">
        <v>727</v>
      </c>
      <c r="F138" s="226" t="s">
        <v>728</v>
      </c>
      <c r="G138" s="227" t="s">
        <v>143</v>
      </c>
      <c r="H138" s="228">
        <v>429.75999999999999</v>
      </c>
      <c r="I138" s="229"/>
      <c r="J138" s="228">
        <f>ROUND(I138*H138,3)</f>
        <v>0</v>
      </c>
      <c r="K138" s="230"/>
      <c r="L138" s="41"/>
      <c r="M138" s="231" t="s">
        <v>1</v>
      </c>
      <c r="N138" s="232" t="s">
        <v>41</v>
      </c>
      <c r="O138" s="88"/>
      <c r="P138" s="233">
        <f>O138*H138</f>
        <v>0</v>
      </c>
      <c r="Q138" s="233">
        <v>0</v>
      </c>
      <c r="R138" s="233">
        <f>Q138*H138</f>
        <v>0</v>
      </c>
      <c r="S138" s="233">
        <v>0</v>
      </c>
      <c r="T138" s="234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35" t="s">
        <v>144</v>
      </c>
      <c r="AT138" s="235" t="s">
        <v>140</v>
      </c>
      <c r="AU138" s="235" t="s">
        <v>87</v>
      </c>
      <c r="AY138" s="14" t="s">
        <v>138</v>
      </c>
      <c r="BE138" s="236">
        <f>IF(N138="základná",J138,0)</f>
        <v>0</v>
      </c>
      <c r="BF138" s="236">
        <f>IF(N138="znížená",J138,0)</f>
        <v>0</v>
      </c>
      <c r="BG138" s="236">
        <f>IF(N138="zákl. prenesená",J138,0)</f>
        <v>0</v>
      </c>
      <c r="BH138" s="236">
        <f>IF(N138="zníž. prenesená",J138,0)</f>
        <v>0</v>
      </c>
      <c r="BI138" s="236">
        <f>IF(N138="nulová",J138,0)</f>
        <v>0</v>
      </c>
      <c r="BJ138" s="14" t="s">
        <v>87</v>
      </c>
      <c r="BK138" s="237">
        <f>ROUND(I138*H138,3)</f>
        <v>0</v>
      </c>
      <c r="BL138" s="14" t="s">
        <v>144</v>
      </c>
      <c r="BM138" s="235" t="s">
        <v>729</v>
      </c>
    </row>
    <row r="139" s="2" customFormat="1" ht="37.8" customHeight="1">
      <c r="A139" s="35"/>
      <c r="B139" s="36"/>
      <c r="C139" s="224" t="s">
        <v>174</v>
      </c>
      <c r="D139" s="224" t="s">
        <v>140</v>
      </c>
      <c r="E139" s="225" t="s">
        <v>730</v>
      </c>
      <c r="F139" s="226" t="s">
        <v>731</v>
      </c>
      <c r="G139" s="227" t="s">
        <v>143</v>
      </c>
      <c r="H139" s="228">
        <v>859.51999999999998</v>
      </c>
      <c r="I139" s="229"/>
      <c r="J139" s="228">
        <f>ROUND(I139*H139,3)</f>
        <v>0</v>
      </c>
      <c r="K139" s="230"/>
      <c r="L139" s="41"/>
      <c r="M139" s="231" t="s">
        <v>1</v>
      </c>
      <c r="N139" s="232" t="s">
        <v>41</v>
      </c>
      <c r="O139" s="88"/>
      <c r="P139" s="233">
        <f>O139*H139</f>
        <v>0</v>
      </c>
      <c r="Q139" s="233">
        <v>0</v>
      </c>
      <c r="R139" s="233">
        <f>Q139*H139</f>
        <v>0</v>
      </c>
      <c r="S139" s="233">
        <v>0</v>
      </c>
      <c r="T139" s="234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35" t="s">
        <v>144</v>
      </c>
      <c r="AT139" s="235" t="s">
        <v>140</v>
      </c>
      <c r="AU139" s="235" t="s">
        <v>87</v>
      </c>
      <c r="AY139" s="14" t="s">
        <v>138</v>
      </c>
      <c r="BE139" s="236">
        <f>IF(N139="základná",J139,0)</f>
        <v>0</v>
      </c>
      <c r="BF139" s="236">
        <f>IF(N139="znížená",J139,0)</f>
        <v>0</v>
      </c>
      <c r="BG139" s="236">
        <f>IF(N139="zákl. prenesená",J139,0)</f>
        <v>0</v>
      </c>
      <c r="BH139" s="236">
        <f>IF(N139="zníž. prenesená",J139,0)</f>
        <v>0</v>
      </c>
      <c r="BI139" s="236">
        <f>IF(N139="nulová",J139,0)</f>
        <v>0</v>
      </c>
      <c r="BJ139" s="14" t="s">
        <v>87</v>
      </c>
      <c r="BK139" s="237">
        <f>ROUND(I139*H139,3)</f>
        <v>0</v>
      </c>
      <c r="BL139" s="14" t="s">
        <v>144</v>
      </c>
      <c r="BM139" s="235" t="s">
        <v>732</v>
      </c>
    </row>
    <row r="140" s="2" customFormat="1" ht="14.4" customHeight="1">
      <c r="A140" s="35"/>
      <c r="B140" s="36"/>
      <c r="C140" s="224" t="s">
        <v>178</v>
      </c>
      <c r="D140" s="224" t="s">
        <v>140</v>
      </c>
      <c r="E140" s="225" t="s">
        <v>195</v>
      </c>
      <c r="F140" s="226" t="s">
        <v>196</v>
      </c>
      <c r="G140" s="227" t="s">
        <v>143</v>
      </c>
      <c r="H140" s="228">
        <v>429.75999999999999</v>
      </c>
      <c r="I140" s="229"/>
      <c r="J140" s="228">
        <f>ROUND(I140*H140,3)</f>
        <v>0</v>
      </c>
      <c r="K140" s="230"/>
      <c r="L140" s="41"/>
      <c r="M140" s="231" t="s">
        <v>1</v>
      </c>
      <c r="N140" s="232" t="s">
        <v>41</v>
      </c>
      <c r="O140" s="88"/>
      <c r="P140" s="233">
        <f>O140*H140</f>
        <v>0</v>
      </c>
      <c r="Q140" s="233">
        <v>0</v>
      </c>
      <c r="R140" s="233">
        <f>Q140*H140</f>
        <v>0</v>
      </c>
      <c r="S140" s="233">
        <v>0</v>
      </c>
      <c r="T140" s="234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35" t="s">
        <v>144</v>
      </c>
      <c r="AT140" s="235" t="s">
        <v>140</v>
      </c>
      <c r="AU140" s="235" t="s">
        <v>87</v>
      </c>
      <c r="AY140" s="14" t="s">
        <v>138</v>
      </c>
      <c r="BE140" s="236">
        <f>IF(N140="základná",J140,0)</f>
        <v>0</v>
      </c>
      <c r="BF140" s="236">
        <f>IF(N140="znížená",J140,0)</f>
        <v>0</v>
      </c>
      <c r="BG140" s="236">
        <f>IF(N140="zákl. prenesená",J140,0)</f>
        <v>0</v>
      </c>
      <c r="BH140" s="236">
        <f>IF(N140="zníž. prenesená",J140,0)</f>
        <v>0</v>
      </c>
      <c r="BI140" s="236">
        <f>IF(N140="nulová",J140,0)</f>
        <v>0</v>
      </c>
      <c r="BJ140" s="14" t="s">
        <v>87</v>
      </c>
      <c r="BK140" s="237">
        <f>ROUND(I140*H140,3)</f>
        <v>0</v>
      </c>
      <c r="BL140" s="14" t="s">
        <v>144</v>
      </c>
      <c r="BM140" s="235" t="s">
        <v>733</v>
      </c>
    </row>
    <row r="141" s="2" customFormat="1" ht="24.15" customHeight="1">
      <c r="A141" s="35"/>
      <c r="B141" s="36"/>
      <c r="C141" s="224" t="s">
        <v>182</v>
      </c>
      <c r="D141" s="224" t="s">
        <v>140</v>
      </c>
      <c r="E141" s="225" t="s">
        <v>411</v>
      </c>
      <c r="F141" s="226" t="s">
        <v>412</v>
      </c>
      <c r="G141" s="227" t="s">
        <v>143</v>
      </c>
      <c r="H141" s="228">
        <v>86</v>
      </c>
      <c r="I141" s="229"/>
      <c r="J141" s="228">
        <f>ROUND(I141*H141,3)</f>
        <v>0</v>
      </c>
      <c r="K141" s="230"/>
      <c r="L141" s="41"/>
      <c r="M141" s="231" t="s">
        <v>1</v>
      </c>
      <c r="N141" s="232" t="s">
        <v>41</v>
      </c>
      <c r="O141" s="88"/>
      <c r="P141" s="233">
        <f>O141*H141</f>
        <v>0</v>
      </c>
      <c r="Q141" s="233">
        <v>0</v>
      </c>
      <c r="R141" s="233">
        <f>Q141*H141</f>
        <v>0</v>
      </c>
      <c r="S141" s="233">
        <v>0</v>
      </c>
      <c r="T141" s="234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35" t="s">
        <v>144</v>
      </c>
      <c r="AT141" s="235" t="s">
        <v>140</v>
      </c>
      <c r="AU141" s="235" t="s">
        <v>87</v>
      </c>
      <c r="AY141" s="14" t="s">
        <v>138</v>
      </c>
      <c r="BE141" s="236">
        <f>IF(N141="základná",J141,0)</f>
        <v>0</v>
      </c>
      <c r="BF141" s="236">
        <f>IF(N141="znížená",J141,0)</f>
        <v>0</v>
      </c>
      <c r="BG141" s="236">
        <f>IF(N141="zákl. prenesená",J141,0)</f>
        <v>0</v>
      </c>
      <c r="BH141" s="236">
        <f>IF(N141="zníž. prenesená",J141,0)</f>
        <v>0</v>
      </c>
      <c r="BI141" s="236">
        <f>IF(N141="nulová",J141,0)</f>
        <v>0</v>
      </c>
      <c r="BJ141" s="14" t="s">
        <v>87</v>
      </c>
      <c r="BK141" s="237">
        <f>ROUND(I141*H141,3)</f>
        <v>0</v>
      </c>
      <c r="BL141" s="14" t="s">
        <v>144</v>
      </c>
      <c r="BM141" s="235" t="s">
        <v>734</v>
      </c>
    </row>
    <row r="142" s="2" customFormat="1" ht="14.4" customHeight="1">
      <c r="A142" s="35"/>
      <c r="B142" s="36"/>
      <c r="C142" s="238" t="s">
        <v>186</v>
      </c>
      <c r="D142" s="238" t="s">
        <v>161</v>
      </c>
      <c r="E142" s="239" t="s">
        <v>417</v>
      </c>
      <c r="F142" s="240" t="s">
        <v>418</v>
      </c>
      <c r="G142" s="241" t="s">
        <v>164</v>
      </c>
      <c r="H142" s="242">
        <v>146.19999999999999</v>
      </c>
      <c r="I142" s="243"/>
      <c r="J142" s="242">
        <f>ROUND(I142*H142,3)</f>
        <v>0</v>
      </c>
      <c r="K142" s="244"/>
      <c r="L142" s="245"/>
      <c r="M142" s="246" t="s">
        <v>1</v>
      </c>
      <c r="N142" s="247" t="s">
        <v>41</v>
      </c>
      <c r="O142" s="88"/>
      <c r="P142" s="233">
        <f>O142*H142</f>
        <v>0</v>
      </c>
      <c r="Q142" s="233">
        <v>1</v>
      </c>
      <c r="R142" s="233">
        <f>Q142*H142</f>
        <v>146.19999999999999</v>
      </c>
      <c r="S142" s="233">
        <v>0</v>
      </c>
      <c r="T142" s="234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35" t="s">
        <v>165</v>
      </c>
      <c r="AT142" s="235" t="s">
        <v>161</v>
      </c>
      <c r="AU142" s="235" t="s">
        <v>87</v>
      </c>
      <c r="AY142" s="14" t="s">
        <v>138</v>
      </c>
      <c r="BE142" s="236">
        <f>IF(N142="základná",J142,0)</f>
        <v>0</v>
      </c>
      <c r="BF142" s="236">
        <f>IF(N142="znížená",J142,0)</f>
        <v>0</v>
      </c>
      <c r="BG142" s="236">
        <f>IF(N142="zákl. prenesená",J142,0)</f>
        <v>0</v>
      </c>
      <c r="BH142" s="236">
        <f>IF(N142="zníž. prenesená",J142,0)</f>
        <v>0</v>
      </c>
      <c r="BI142" s="236">
        <f>IF(N142="nulová",J142,0)</f>
        <v>0</v>
      </c>
      <c r="BJ142" s="14" t="s">
        <v>87</v>
      </c>
      <c r="BK142" s="237">
        <f>ROUND(I142*H142,3)</f>
        <v>0</v>
      </c>
      <c r="BL142" s="14" t="s">
        <v>144</v>
      </c>
      <c r="BM142" s="235" t="s">
        <v>735</v>
      </c>
    </row>
    <row r="143" s="2" customFormat="1" ht="24.15" customHeight="1">
      <c r="A143" s="35"/>
      <c r="B143" s="36"/>
      <c r="C143" s="224" t="s">
        <v>190</v>
      </c>
      <c r="D143" s="224" t="s">
        <v>140</v>
      </c>
      <c r="E143" s="225" t="s">
        <v>414</v>
      </c>
      <c r="F143" s="226" t="s">
        <v>415</v>
      </c>
      <c r="G143" s="227" t="s">
        <v>143</v>
      </c>
      <c r="H143" s="228">
        <v>25.245999999999999</v>
      </c>
      <c r="I143" s="229"/>
      <c r="J143" s="228">
        <f>ROUND(I143*H143,3)</f>
        <v>0</v>
      </c>
      <c r="K143" s="230"/>
      <c r="L143" s="41"/>
      <c r="M143" s="231" t="s">
        <v>1</v>
      </c>
      <c r="N143" s="232" t="s">
        <v>41</v>
      </c>
      <c r="O143" s="88"/>
      <c r="P143" s="233">
        <f>O143*H143</f>
        <v>0</v>
      </c>
      <c r="Q143" s="233">
        <v>0</v>
      </c>
      <c r="R143" s="233">
        <f>Q143*H143</f>
        <v>0</v>
      </c>
      <c r="S143" s="233">
        <v>0</v>
      </c>
      <c r="T143" s="234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35" t="s">
        <v>144</v>
      </c>
      <c r="AT143" s="235" t="s">
        <v>140</v>
      </c>
      <c r="AU143" s="235" t="s">
        <v>87</v>
      </c>
      <c r="AY143" s="14" t="s">
        <v>138</v>
      </c>
      <c r="BE143" s="236">
        <f>IF(N143="základná",J143,0)</f>
        <v>0</v>
      </c>
      <c r="BF143" s="236">
        <f>IF(N143="znížená",J143,0)</f>
        <v>0</v>
      </c>
      <c r="BG143" s="236">
        <f>IF(N143="zákl. prenesená",J143,0)</f>
        <v>0</v>
      </c>
      <c r="BH143" s="236">
        <f>IF(N143="zníž. prenesená",J143,0)</f>
        <v>0</v>
      </c>
      <c r="BI143" s="236">
        <f>IF(N143="nulová",J143,0)</f>
        <v>0</v>
      </c>
      <c r="BJ143" s="14" t="s">
        <v>87</v>
      </c>
      <c r="BK143" s="237">
        <f>ROUND(I143*H143,3)</f>
        <v>0</v>
      </c>
      <c r="BL143" s="14" t="s">
        <v>144</v>
      </c>
      <c r="BM143" s="235" t="s">
        <v>736</v>
      </c>
    </row>
    <row r="144" s="2" customFormat="1" ht="14.4" customHeight="1">
      <c r="A144" s="35"/>
      <c r="B144" s="36"/>
      <c r="C144" s="238" t="s">
        <v>194</v>
      </c>
      <c r="D144" s="238" t="s">
        <v>161</v>
      </c>
      <c r="E144" s="239" t="s">
        <v>737</v>
      </c>
      <c r="F144" s="240" t="s">
        <v>738</v>
      </c>
      <c r="G144" s="241" t="s">
        <v>164</v>
      </c>
      <c r="H144" s="242">
        <v>42.917999999999999</v>
      </c>
      <c r="I144" s="243"/>
      <c r="J144" s="242">
        <f>ROUND(I144*H144,3)</f>
        <v>0</v>
      </c>
      <c r="K144" s="244"/>
      <c r="L144" s="245"/>
      <c r="M144" s="246" t="s">
        <v>1</v>
      </c>
      <c r="N144" s="247" t="s">
        <v>41</v>
      </c>
      <c r="O144" s="88"/>
      <c r="P144" s="233">
        <f>O144*H144</f>
        <v>0</v>
      </c>
      <c r="Q144" s="233">
        <v>1</v>
      </c>
      <c r="R144" s="233">
        <f>Q144*H144</f>
        <v>42.917999999999999</v>
      </c>
      <c r="S144" s="233">
        <v>0</v>
      </c>
      <c r="T144" s="234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35" t="s">
        <v>165</v>
      </c>
      <c r="AT144" s="235" t="s">
        <v>161</v>
      </c>
      <c r="AU144" s="235" t="s">
        <v>87</v>
      </c>
      <c r="AY144" s="14" t="s">
        <v>138</v>
      </c>
      <c r="BE144" s="236">
        <f>IF(N144="základná",J144,0)</f>
        <v>0</v>
      </c>
      <c r="BF144" s="236">
        <f>IF(N144="znížená",J144,0)</f>
        <v>0</v>
      </c>
      <c r="BG144" s="236">
        <f>IF(N144="zákl. prenesená",J144,0)</f>
        <v>0</v>
      </c>
      <c r="BH144" s="236">
        <f>IF(N144="zníž. prenesená",J144,0)</f>
        <v>0</v>
      </c>
      <c r="BI144" s="236">
        <f>IF(N144="nulová",J144,0)</f>
        <v>0</v>
      </c>
      <c r="BJ144" s="14" t="s">
        <v>87</v>
      </c>
      <c r="BK144" s="237">
        <f>ROUND(I144*H144,3)</f>
        <v>0</v>
      </c>
      <c r="BL144" s="14" t="s">
        <v>144</v>
      </c>
      <c r="BM144" s="235" t="s">
        <v>739</v>
      </c>
    </row>
    <row r="145" s="12" customFormat="1" ht="22.8" customHeight="1">
      <c r="A145" s="12"/>
      <c r="B145" s="208"/>
      <c r="C145" s="209"/>
      <c r="D145" s="210" t="s">
        <v>74</v>
      </c>
      <c r="E145" s="222" t="s">
        <v>87</v>
      </c>
      <c r="F145" s="222" t="s">
        <v>220</v>
      </c>
      <c r="G145" s="209"/>
      <c r="H145" s="209"/>
      <c r="I145" s="212"/>
      <c r="J145" s="223">
        <f>BK145</f>
        <v>0</v>
      </c>
      <c r="K145" s="209"/>
      <c r="L145" s="214"/>
      <c r="M145" s="215"/>
      <c r="N145" s="216"/>
      <c r="O145" s="216"/>
      <c r="P145" s="217">
        <f>SUM(P146:P151)</f>
        <v>0</v>
      </c>
      <c r="Q145" s="216"/>
      <c r="R145" s="217">
        <f>SUM(R146:R151)</f>
        <v>54.868005499999995</v>
      </c>
      <c r="S145" s="216"/>
      <c r="T145" s="218">
        <f>SUM(T146:T151)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219" t="s">
        <v>81</v>
      </c>
      <c r="AT145" s="220" t="s">
        <v>74</v>
      </c>
      <c r="AU145" s="220" t="s">
        <v>81</v>
      </c>
      <c r="AY145" s="219" t="s">
        <v>138</v>
      </c>
      <c r="BK145" s="221">
        <f>SUM(BK146:BK151)</f>
        <v>0</v>
      </c>
    </row>
    <row r="146" s="2" customFormat="1" ht="24.15" customHeight="1">
      <c r="A146" s="35"/>
      <c r="B146" s="36"/>
      <c r="C146" s="224" t="s">
        <v>198</v>
      </c>
      <c r="D146" s="224" t="s">
        <v>140</v>
      </c>
      <c r="E146" s="225" t="s">
        <v>520</v>
      </c>
      <c r="F146" s="226" t="s">
        <v>521</v>
      </c>
      <c r="G146" s="227" t="s">
        <v>201</v>
      </c>
      <c r="H146" s="228">
        <v>15</v>
      </c>
      <c r="I146" s="229"/>
      <c r="J146" s="228">
        <f>ROUND(I146*H146,3)</f>
        <v>0</v>
      </c>
      <c r="K146" s="230"/>
      <c r="L146" s="41"/>
      <c r="M146" s="231" t="s">
        <v>1</v>
      </c>
      <c r="N146" s="232" t="s">
        <v>41</v>
      </c>
      <c r="O146" s="88"/>
      <c r="P146" s="233">
        <f>O146*H146</f>
        <v>0</v>
      </c>
      <c r="Q146" s="233">
        <v>0.00035</v>
      </c>
      <c r="R146" s="233">
        <f>Q146*H146</f>
        <v>0.0052500000000000003</v>
      </c>
      <c r="S146" s="233">
        <v>0</v>
      </c>
      <c r="T146" s="234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35" t="s">
        <v>144</v>
      </c>
      <c r="AT146" s="235" t="s">
        <v>140</v>
      </c>
      <c r="AU146" s="235" t="s">
        <v>87</v>
      </c>
      <c r="AY146" s="14" t="s">
        <v>138</v>
      </c>
      <c r="BE146" s="236">
        <f>IF(N146="základná",J146,0)</f>
        <v>0</v>
      </c>
      <c r="BF146" s="236">
        <f>IF(N146="znížená",J146,0)</f>
        <v>0</v>
      </c>
      <c r="BG146" s="236">
        <f>IF(N146="zákl. prenesená",J146,0)</f>
        <v>0</v>
      </c>
      <c r="BH146" s="236">
        <f>IF(N146="zníž. prenesená",J146,0)</f>
        <v>0</v>
      </c>
      <c r="BI146" s="236">
        <f>IF(N146="nulová",J146,0)</f>
        <v>0</v>
      </c>
      <c r="BJ146" s="14" t="s">
        <v>87</v>
      </c>
      <c r="BK146" s="237">
        <f>ROUND(I146*H146,3)</f>
        <v>0</v>
      </c>
      <c r="BL146" s="14" t="s">
        <v>144</v>
      </c>
      <c r="BM146" s="235" t="s">
        <v>740</v>
      </c>
    </row>
    <row r="147" s="2" customFormat="1" ht="24.15" customHeight="1">
      <c r="A147" s="35"/>
      <c r="B147" s="36"/>
      <c r="C147" s="238" t="s">
        <v>203</v>
      </c>
      <c r="D147" s="238" t="s">
        <v>161</v>
      </c>
      <c r="E147" s="239" t="s">
        <v>741</v>
      </c>
      <c r="F147" s="240" t="s">
        <v>742</v>
      </c>
      <c r="G147" s="241" t="s">
        <v>201</v>
      </c>
      <c r="H147" s="242">
        <v>15.300000000000001</v>
      </c>
      <c r="I147" s="243"/>
      <c r="J147" s="242">
        <f>ROUND(I147*H147,3)</f>
        <v>0</v>
      </c>
      <c r="K147" s="244"/>
      <c r="L147" s="245"/>
      <c r="M147" s="246" t="s">
        <v>1</v>
      </c>
      <c r="N147" s="247" t="s">
        <v>41</v>
      </c>
      <c r="O147" s="88"/>
      <c r="P147" s="233">
        <f>O147*H147</f>
        <v>0</v>
      </c>
      <c r="Q147" s="233">
        <v>0.00029999999999999997</v>
      </c>
      <c r="R147" s="233">
        <f>Q147*H147</f>
        <v>0.0045899999999999995</v>
      </c>
      <c r="S147" s="233">
        <v>0</v>
      </c>
      <c r="T147" s="234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35" t="s">
        <v>165</v>
      </c>
      <c r="AT147" s="235" t="s">
        <v>161</v>
      </c>
      <c r="AU147" s="235" t="s">
        <v>87</v>
      </c>
      <c r="AY147" s="14" t="s">
        <v>138</v>
      </c>
      <c r="BE147" s="236">
        <f>IF(N147="základná",J147,0)</f>
        <v>0</v>
      </c>
      <c r="BF147" s="236">
        <f>IF(N147="znížená",J147,0)</f>
        <v>0</v>
      </c>
      <c r="BG147" s="236">
        <f>IF(N147="zákl. prenesená",J147,0)</f>
        <v>0</v>
      </c>
      <c r="BH147" s="236">
        <f>IF(N147="zníž. prenesená",J147,0)</f>
        <v>0</v>
      </c>
      <c r="BI147" s="236">
        <f>IF(N147="nulová",J147,0)</f>
        <v>0</v>
      </c>
      <c r="BJ147" s="14" t="s">
        <v>87</v>
      </c>
      <c r="BK147" s="237">
        <f>ROUND(I147*H147,3)</f>
        <v>0</v>
      </c>
      <c r="BL147" s="14" t="s">
        <v>144</v>
      </c>
      <c r="BM147" s="235" t="s">
        <v>743</v>
      </c>
    </row>
    <row r="148" s="2" customFormat="1" ht="14.4" customHeight="1">
      <c r="A148" s="35"/>
      <c r="B148" s="36"/>
      <c r="C148" s="224" t="s">
        <v>208</v>
      </c>
      <c r="D148" s="224" t="s">
        <v>140</v>
      </c>
      <c r="E148" s="225" t="s">
        <v>744</v>
      </c>
      <c r="F148" s="226" t="s">
        <v>745</v>
      </c>
      <c r="G148" s="227" t="s">
        <v>284</v>
      </c>
      <c r="H148" s="228">
        <v>30</v>
      </c>
      <c r="I148" s="229"/>
      <c r="J148" s="228">
        <f>ROUND(I148*H148,3)</f>
        <v>0</v>
      </c>
      <c r="K148" s="230"/>
      <c r="L148" s="41"/>
      <c r="M148" s="231" t="s">
        <v>1</v>
      </c>
      <c r="N148" s="232" t="s">
        <v>41</v>
      </c>
      <c r="O148" s="88"/>
      <c r="P148" s="233">
        <f>O148*H148</f>
        <v>0</v>
      </c>
      <c r="Q148" s="233">
        <v>0.25195000000000001</v>
      </c>
      <c r="R148" s="233">
        <f>Q148*H148</f>
        <v>7.5585000000000004</v>
      </c>
      <c r="S148" s="233">
        <v>0</v>
      </c>
      <c r="T148" s="234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35" t="s">
        <v>144</v>
      </c>
      <c r="AT148" s="235" t="s">
        <v>140</v>
      </c>
      <c r="AU148" s="235" t="s">
        <v>87</v>
      </c>
      <c r="AY148" s="14" t="s">
        <v>138</v>
      </c>
      <c r="BE148" s="236">
        <f>IF(N148="základná",J148,0)</f>
        <v>0</v>
      </c>
      <c r="BF148" s="236">
        <f>IF(N148="znížená",J148,0)</f>
        <v>0</v>
      </c>
      <c r="BG148" s="236">
        <f>IF(N148="zákl. prenesená",J148,0)</f>
        <v>0</v>
      </c>
      <c r="BH148" s="236">
        <f>IF(N148="zníž. prenesená",J148,0)</f>
        <v>0</v>
      </c>
      <c r="BI148" s="236">
        <f>IF(N148="nulová",J148,0)</f>
        <v>0</v>
      </c>
      <c r="BJ148" s="14" t="s">
        <v>87</v>
      </c>
      <c r="BK148" s="237">
        <f>ROUND(I148*H148,3)</f>
        <v>0</v>
      </c>
      <c r="BL148" s="14" t="s">
        <v>144</v>
      </c>
      <c r="BM148" s="235" t="s">
        <v>746</v>
      </c>
    </row>
    <row r="149" s="2" customFormat="1" ht="24.15" customHeight="1">
      <c r="A149" s="35"/>
      <c r="B149" s="36"/>
      <c r="C149" s="224" t="s">
        <v>212</v>
      </c>
      <c r="D149" s="224" t="s">
        <v>140</v>
      </c>
      <c r="E149" s="225" t="s">
        <v>747</v>
      </c>
      <c r="F149" s="226" t="s">
        <v>748</v>
      </c>
      <c r="G149" s="227" t="s">
        <v>143</v>
      </c>
      <c r="H149" s="228">
        <v>19.550000000000001</v>
      </c>
      <c r="I149" s="229"/>
      <c r="J149" s="228">
        <f>ROUND(I149*H149,3)</f>
        <v>0</v>
      </c>
      <c r="K149" s="230"/>
      <c r="L149" s="41"/>
      <c r="M149" s="231" t="s">
        <v>1</v>
      </c>
      <c r="N149" s="232" t="s">
        <v>41</v>
      </c>
      <c r="O149" s="88"/>
      <c r="P149" s="233">
        <f>O149*H149</f>
        <v>0</v>
      </c>
      <c r="Q149" s="233">
        <v>2.4006099999999999</v>
      </c>
      <c r="R149" s="233">
        <f>Q149*H149</f>
        <v>46.931925499999998</v>
      </c>
      <c r="S149" s="233">
        <v>0</v>
      </c>
      <c r="T149" s="234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35" t="s">
        <v>144</v>
      </c>
      <c r="AT149" s="235" t="s">
        <v>140</v>
      </c>
      <c r="AU149" s="235" t="s">
        <v>87</v>
      </c>
      <c r="AY149" s="14" t="s">
        <v>138</v>
      </c>
      <c r="BE149" s="236">
        <f>IF(N149="základná",J149,0)</f>
        <v>0</v>
      </c>
      <c r="BF149" s="236">
        <f>IF(N149="znížená",J149,0)</f>
        <v>0</v>
      </c>
      <c r="BG149" s="236">
        <f>IF(N149="zákl. prenesená",J149,0)</f>
        <v>0</v>
      </c>
      <c r="BH149" s="236">
        <f>IF(N149="zníž. prenesená",J149,0)</f>
        <v>0</v>
      </c>
      <c r="BI149" s="236">
        <f>IF(N149="nulová",J149,0)</f>
        <v>0</v>
      </c>
      <c r="BJ149" s="14" t="s">
        <v>87</v>
      </c>
      <c r="BK149" s="237">
        <f>ROUND(I149*H149,3)</f>
        <v>0</v>
      </c>
      <c r="BL149" s="14" t="s">
        <v>144</v>
      </c>
      <c r="BM149" s="235" t="s">
        <v>749</v>
      </c>
    </row>
    <row r="150" s="2" customFormat="1" ht="24.15" customHeight="1">
      <c r="A150" s="35"/>
      <c r="B150" s="36"/>
      <c r="C150" s="224" t="s">
        <v>216</v>
      </c>
      <c r="D150" s="224" t="s">
        <v>140</v>
      </c>
      <c r="E150" s="225" t="s">
        <v>547</v>
      </c>
      <c r="F150" s="226" t="s">
        <v>548</v>
      </c>
      <c r="G150" s="227" t="s">
        <v>201</v>
      </c>
      <c r="H150" s="228">
        <v>54</v>
      </c>
      <c r="I150" s="229"/>
      <c r="J150" s="228">
        <f>ROUND(I150*H150,3)</f>
        <v>0</v>
      </c>
      <c r="K150" s="230"/>
      <c r="L150" s="41"/>
      <c r="M150" s="231" t="s">
        <v>1</v>
      </c>
      <c r="N150" s="232" t="s">
        <v>41</v>
      </c>
      <c r="O150" s="88"/>
      <c r="P150" s="233">
        <f>O150*H150</f>
        <v>0</v>
      </c>
      <c r="Q150" s="233">
        <v>0.0068100000000000001</v>
      </c>
      <c r="R150" s="233">
        <f>Q150*H150</f>
        <v>0.36774000000000001</v>
      </c>
      <c r="S150" s="233">
        <v>0</v>
      </c>
      <c r="T150" s="234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35" t="s">
        <v>144</v>
      </c>
      <c r="AT150" s="235" t="s">
        <v>140</v>
      </c>
      <c r="AU150" s="235" t="s">
        <v>87</v>
      </c>
      <c r="AY150" s="14" t="s">
        <v>138</v>
      </c>
      <c r="BE150" s="236">
        <f>IF(N150="základná",J150,0)</f>
        <v>0</v>
      </c>
      <c r="BF150" s="236">
        <f>IF(N150="znížená",J150,0)</f>
        <v>0</v>
      </c>
      <c r="BG150" s="236">
        <f>IF(N150="zákl. prenesená",J150,0)</f>
        <v>0</v>
      </c>
      <c r="BH150" s="236">
        <f>IF(N150="zníž. prenesená",J150,0)</f>
        <v>0</v>
      </c>
      <c r="BI150" s="236">
        <f>IF(N150="nulová",J150,0)</f>
        <v>0</v>
      </c>
      <c r="BJ150" s="14" t="s">
        <v>87</v>
      </c>
      <c r="BK150" s="237">
        <f>ROUND(I150*H150,3)</f>
        <v>0</v>
      </c>
      <c r="BL150" s="14" t="s">
        <v>144</v>
      </c>
      <c r="BM150" s="235" t="s">
        <v>750</v>
      </c>
    </row>
    <row r="151" s="2" customFormat="1" ht="24.15" customHeight="1">
      <c r="A151" s="35"/>
      <c r="B151" s="36"/>
      <c r="C151" s="224" t="s">
        <v>7</v>
      </c>
      <c r="D151" s="224" t="s">
        <v>140</v>
      </c>
      <c r="E151" s="225" t="s">
        <v>550</v>
      </c>
      <c r="F151" s="226" t="s">
        <v>551</v>
      </c>
      <c r="G151" s="227" t="s">
        <v>201</v>
      </c>
      <c r="H151" s="228">
        <v>54</v>
      </c>
      <c r="I151" s="229"/>
      <c r="J151" s="228">
        <f>ROUND(I151*H151,3)</f>
        <v>0</v>
      </c>
      <c r="K151" s="230"/>
      <c r="L151" s="41"/>
      <c r="M151" s="231" t="s">
        <v>1</v>
      </c>
      <c r="N151" s="232" t="s">
        <v>41</v>
      </c>
      <c r="O151" s="88"/>
      <c r="P151" s="233">
        <f>O151*H151</f>
        <v>0</v>
      </c>
      <c r="Q151" s="233">
        <v>0</v>
      </c>
      <c r="R151" s="233">
        <f>Q151*H151</f>
        <v>0</v>
      </c>
      <c r="S151" s="233">
        <v>0</v>
      </c>
      <c r="T151" s="234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35" t="s">
        <v>144</v>
      </c>
      <c r="AT151" s="235" t="s">
        <v>140</v>
      </c>
      <c r="AU151" s="235" t="s">
        <v>87</v>
      </c>
      <c r="AY151" s="14" t="s">
        <v>138</v>
      </c>
      <c r="BE151" s="236">
        <f>IF(N151="základná",J151,0)</f>
        <v>0</v>
      </c>
      <c r="BF151" s="236">
        <f>IF(N151="znížená",J151,0)</f>
        <v>0</v>
      </c>
      <c r="BG151" s="236">
        <f>IF(N151="zákl. prenesená",J151,0)</f>
        <v>0</v>
      </c>
      <c r="BH151" s="236">
        <f>IF(N151="zníž. prenesená",J151,0)</f>
        <v>0</v>
      </c>
      <c r="BI151" s="236">
        <f>IF(N151="nulová",J151,0)</f>
        <v>0</v>
      </c>
      <c r="BJ151" s="14" t="s">
        <v>87</v>
      </c>
      <c r="BK151" s="237">
        <f>ROUND(I151*H151,3)</f>
        <v>0</v>
      </c>
      <c r="BL151" s="14" t="s">
        <v>144</v>
      </c>
      <c r="BM151" s="235" t="s">
        <v>751</v>
      </c>
    </row>
    <row r="152" s="12" customFormat="1" ht="22.8" customHeight="1">
      <c r="A152" s="12"/>
      <c r="B152" s="208"/>
      <c r="C152" s="209"/>
      <c r="D152" s="210" t="s">
        <v>74</v>
      </c>
      <c r="E152" s="222" t="s">
        <v>149</v>
      </c>
      <c r="F152" s="222" t="s">
        <v>752</v>
      </c>
      <c r="G152" s="209"/>
      <c r="H152" s="209"/>
      <c r="I152" s="212"/>
      <c r="J152" s="223">
        <f>BK152</f>
        <v>0</v>
      </c>
      <c r="K152" s="209"/>
      <c r="L152" s="214"/>
      <c r="M152" s="215"/>
      <c r="N152" s="216"/>
      <c r="O152" s="216"/>
      <c r="P152" s="217">
        <f>SUM(P153:P154)</f>
        <v>0</v>
      </c>
      <c r="Q152" s="216"/>
      <c r="R152" s="217">
        <f>SUM(R153:R154)</f>
        <v>0.62429999999999997</v>
      </c>
      <c r="S152" s="216"/>
      <c r="T152" s="218">
        <f>SUM(T153:T154)</f>
        <v>0</v>
      </c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R152" s="219" t="s">
        <v>81</v>
      </c>
      <c r="AT152" s="220" t="s">
        <v>74</v>
      </c>
      <c r="AU152" s="220" t="s">
        <v>81</v>
      </c>
      <c r="AY152" s="219" t="s">
        <v>138</v>
      </c>
      <c r="BK152" s="221">
        <f>SUM(BK153:BK154)</f>
        <v>0</v>
      </c>
    </row>
    <row r="153" s="2" customFormat="1" ht="24.15" customHeight="1">
      <c r="A153" s="35"/>
      <c r="B153" s="36"/>
      <c r="C153" s="224" t="s">
        <v>98</v>
      </c>
      <c r="D153" s="224" t="s">
        <v>140</v>
      </c>
      <c r="E153" s="225" t="s">
        <v>753</v>
      </c>
      <c r="F153" s="226" t="s">
        <v>754</v>
      </c>
      <c r="G153" s="227" t="s">
        <v>284</v>
      </c>
      <c r="H153" s="228">
        <v>30</v>
      </c>
      <c r="I153" s="229"/>
      <c r="J153" s="228">
        <f>ROUND(I153*H153,3)</f>
        <v>0</v>
      </c>
      <c r="K153" s="230"/>
      <c r="L153" s="41"/>
      <c r="M153" s="231" t="s">
        <v>1</v>
      </c>
      <c r="N153" s="232" t="s">
        <v>41</v>
      </c>
      <c r="O153" s="88"/>
      <c r="P153" s="233">
        <f>O153*H153</f>
        <v>0</v>
      </c>
      <c r="Q153" s="233">
        <v>0.00381</v>
      </c>
      <c r="R153" s="233">
        <f>Q153*H153</f>
        <v>0.1143</v>
      </c>
      <c r="S153" s="233">
        <v>0</v>
      </c>
      <c r="T153" s="234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35" t="s">
        <v>144</v>
      </c>
      <c r="AT153" s="235" t="s">
        <v>140</v>
      </c>
      <c r="AU153" s="235" t="s">
        <v>87</v>
      </c>
      <c r="AY153" s="14" t="s">
        <v>138</v>
      </c>
      <c r="BE153" s="236">
        <f>IF(N153="základná",J153,0)</f>
        <v>0</v>
      </c>
      <c r="BF153" s="236">
        <f>IF(N153="znížená",J153,0)</f>
        <v>0</v>
      </c>
      <c r="BG153" s="236">
        <f>IF(N153="zákl. prenesená",J153,0)</f>
        <v>0</v>
      </c>
      <c r="BH153" s="236">
        <f>IF(N153="zníž. prenesená",J153,0)</f>
        <v>0</v>
      </c>
      <c r="BI153" s="236">
        <f>IF(N153="nulová",J153,0)</f>
        <v>0</v>
      </c>
      <c r="BJ153" s="14" t="s">
        <v>87</v>
      </c>
      <c r="BK153" s="237">
        <f>ROUND(I153*H153,3)</f>
        <v>0</v>
      </c>
      <c r="BL153" s="14" t="s">
        <v>144</v>
      </c>
      <c r="BM153" s="235" t="s">
        <v>755</v>
      </c>
    </row>
    <row r="154" s="2" customFormat="1" ht="14.4" customHeight="1">
      <c r="A154" s="35"/>
      <c r="B154" s="36"/>
      <c r="C154" s="238" t="s">
        <v>101</v>
      </c>
      <c r="D154" s="238" t="s">
        <v>161</v>
      </c>
      <c r="E154" s="239" t="s">
        <v>756</v>
      </c>
      <c r="F154" s="240" t="s">
        <v>757</v>
      </c>
      <c r="G154" s="241" t="s">
        <v>284</v>
      </c>
      <c r="H154" s="242">
        <v>30</v>
      </c>
      <c r="I154" s="243"/>
      <c r="J154" s="242">
        <f>ROUND(I154*H154,3)</f>
        <v>0</v>
      </c>
      <c r="K154" s="244"/>
      <c r="L154" s="245"/>
      <c r="M154" s="246" t="s">
        <v>1</v>
      </c>
      <c r="N154" s="247" t="s">
        <v>41</v>
      </c>
      <c r="O154" s="88"/>
      <c r="P154" s="233">
        <f>O154*H154</f>
        <v>0</v>
      </c>
      <c r="Q154" s="233">
        <v>0.017000000000000001</v>
      </c>
      <c r="R154" s="233">
        <f>Q154*H154</f>
        <v>0.51000000000000001</v>
      </c>
      <c r="S154" s="233">
        <v>0</v>
      </c>
      <c r="T154" s="234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35" t="s">
        <v>165</v>
      </c>
      <c r="AT154" s="235" t="s">
        <v>161</v>
      </c>
      <c r="AU154" s="235" t="s">
        <v>87</v>
      </c>
      <c r="AY154" s="14" t="s">
        <v>138</v>
      </c>
      <c r="BE154" s="236">
        <f>IF(N154="základná",J154,0)</f>
        <v>0</v>
      </c>
      <c r="BF154" s="236">
        <f>IF(N154="znížená",J154,0)</f>
        <v>0</v>
      </c>
      <c r="BG154" s="236">
        <f>IF(N154="zákl. prenesená",J154,0)</f>
        <v>0</v>
      </c>
      <c r="BH154" s="236">
        <f>IF(N154="zníž. prenesená",J154,0)</f>
        <v>0</v>
      </c>
      <c r="BI154" s="236">
        <f>IF(N154="nulová",J154,0)</f>
        <v>0</v>
      </c>
      <c r="BJ154" s="14" t="s">
        <v>87</v>
      </c>
      <c r="BK154" s="237">
        <f>ROUND(I154*H154,3)</f>
        <v>0</v>
      </c>
      <c r="BL154" s="14" t="s">
        <v>144</v>
      </c>
      <c r="BM154" s="235" t="s">
        <v>758</v>
      </c>
    </row>
    <row r="155" s="12" customFormat="1" ht="22.8" customHeight="1">
      <c r="A155" s="12"/>
      <c r="B155" s="208"/>
      <c r="C155" s="209"/>
      <c r="D155" s="210" t="s">
        <v>74</v>
      </c>
      <c r="E155" s="222" t="s">
        <v>144</v>
      </c>
      <c r="F155" s="222" t="s">
        <v>596</v>
      </c>
      <c r="G155" s="209"/>
      <c r="H155" s="209"/>
      <c r="I155" s="212"/>
      <c r="J155" s="223">
        <f>BK155</f>
        <v>0</v>
      </c>
      <c r="K155" s="209"/>
      <c r="L155" s="214"/>
      <c r="M155" s="215"/>
      <c r="N155" s="216"/>
      <c r="O155" s="216"/>
      <c r="P155" s="217">
        <f>SUM(P156:P162)</f>
        <v>0</v>
      </c>
      <c r="Q155" s="216"/>
      <c r="R155" s="217">
        <f>SUM(R156:R162)</f>
        <v>364.98694760000001</v>
      </c>
      <c r="S155" s="216"/>
      <c r="T155" s="218">
        <f>SUM(T156:T162)</f>
        <v>0</v>
      </c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R155" s="219" t="s">
        <v>81</v>
      </c>
      <c r="AT155" s="220" t="s">
        <v>74</v>
      </c>
      <c r="AU155" s="220" t="s">
        <v>81</v>
      </c>
      <c r="AY155" s="219" t="s">
        <v>138</v>
      </c>
      <c r="BK155" s="221">
        <f>SUM(BK156:BK162)</f>
        <v>0</v>
      </c>
    </row>
    <row r="156" s="2" customFormat="1" ht="37.8" customHeight="1">
      <c r="A156" s="35"/>
      <c r="B156" s="36"/>
      <c r="C156" s="224" t="s">
        <v>231</v>
      </c>
      <c r="D156" s="224" t="s">
        <v>140</v>
      </c>
      <c r="E156" s="225" t="s">
        <v>759</v>
      </c>
      <c r="F156" s="226" t="s">
        <v>760</v>
      </c>
      <c r="G156" s="227" t="s">
        <v>284</v>
      </c>
      <c r="H156" s="228">
        <v>8.6999999999999993</v>
      </c>
      <c r="I156" s="229"/>
      <c r="J156" s="228">
        <f>ROUND(I156*H156,3)</f>
        <v>0</v>
      </c>
      <c r="K156" s="230"/>
      <c r="L156" s="41"/>
      <c r="M156" s="231" t="s">
        <v>1</v>
      </c>
      <c r="N156" s="232" t="s">
        <v>41</v>
      </c>
      <c r="O156" s="88"/>
      <c r="P156" s="233">
        <f>O156*H156</f>
        <v>0</v>
      </c>
      <c r="Q156" s="233">
        <v>0</v>
      </c>
      <c r="R156" s="233">
        <f>Q156*H156</f>
        <v>0</v>
      </c>
      <c r="S156" s="233">
        <v>0</v>
      </c>
      <c r="T156" s="234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35" t="s">
        <v>144</v>
      </c>
      <c r="AT156" s="235" t="s">
        <v>140</v>
      </c>
      <c r="AU156" s="235" t="s">
        <v>87</v>
      </c>
      <c r="AY156" s="14" t="s">
        <v>138</v>
      </c>
      <c r="BE156" s="236">
        <f>IF(N156="základná",J156,0)</f>
        <v>0</v>
      </c>
      <c r="BF156" s="236">
        <f>IF(N156="znížená",J156,0)</f>
        <v>0</v>
      </c>
      <c r="BG156" s="236">
        <f>IF(N156="zákl. prenesená",J156,0)</f>
        <v>0</v>
      </c>
      <c r="BH156" s="236">
        <f>IF(N156="zníž. prenesená",J156,0)</f>
        <v>0</v>
      </c>
      <c r="BI156" s="236">
        <f>IF(N156="nulová",J156,0)</f>
        <v>0</v>
      </c>
      <c r="BJ156" s="14" t="s">
        <v>87</v>
      </c>
      <c r="BK156" s="237">
        <f>ROUND(I156*H156,3)</f>
        <v>0</v>
      </c>
      <c r="BL156" s="14" t="s">
        <v>144</v>
      </c>
      <c r="BM156" s="235" t="s">
        <v>761</v>
      </c>
    </row>
    <row r="157" s="2" customFormat="1" ht="14.4" customHeight="1">
      <c r="A157" s="35"/>
      <c r="B157" s="36"/>
      <c r="C157" s="238" t="s">
        <v>235</v>
      </c>
      <c r="D157" s="238" t="s">
        <v>161</v>
      </c>
      <c r="E157" s="239" t="s">
        <v>762</v>
      </c>
      <c r="F157" s="240" t="s">
        <v>763</v>
      </c>
      <c r="G157" s="241" t="s">
        <v>251</v>
      </c>
      <c r="H157" s="242">
        <v>1</v>
      </c>
      <c r="I157" s="243"/>
      <c r="J157" s="242">
        <f>ROUND(I157*H157,3)</f>
        <v>0</v>
      </c>
      <c r="K157" s="244"/>
      <c r="L157" s="245"/>
      <c r="M157" s="246" t="s">
        <v>1</v>
      </c>
      <c r="N157" s="247" t="s">
        <v>41</v>
      </c>
      <c r="O157" s="88"/>
      <c r="P157" s="233">
        <f>O157*H157</f>
        <v>0</v>
      </c>
      <c r="Q157" s="233">
        <v>0.01</v>
      </c>
      <c r="R157" s="233">
        <f>Q157*H157</f>
        <v>0.01</v>
      </c>
      <c r="S157" s="233">
        <v>0</v>
      </c>
      <c r="T157" s="234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35" t="s">
        <v>165</v>
      </c>
      <c r="AT157" s="235" t="s">
        <v>161</v>
      </c>
      <c r="AU157" s="235" t="s">
        <v>87</v>
      </c>
      <c r="AY157" s="14" t="s">
        <v>138</v>
      </c>
      <c r="BE157" s="236">
        <f>IF(N157="základná",J157,0)</f>
        <v>0</v>
      </c>
      <c r="BF157" s="236">
        <f>IF(N157="znížená",J157,0)</f>
        <v>0</v>
      </c>
      <c r="BG157" s="236">
        <f>IF(N157="zákl. prenesená",J157,0)</f>
        <v>0</v>
      </c>
      <c r="BH157" s="236">
        <f>IF(N157="zníž. prenesená",J157,0)</f>
        <v>0</v>
      </c>
      <c r="BI157" s="236">
        <f>IF(N157="nulová",J157,0)</f>
        <v>0</v>
      </c>
      <c r="BJ157" s="14" t="s">
        <v>87</v>
      </c>
      <c r="BK157" s="237">
        <f>ROUND(I157*H157,3)</f>
        <v>0</v>
      </c>
      <c r="BL157" s="14" t="s">
        <v>144</v>
      </c>
      <c r="BM157" s="235" t="s">
        <v>764</v>
      </c>
    </row>
    <row r="158" s="2" customFormat="1" ht="24.15" customHeight="1">
      <c r="A158" s="35"/>
      <c r="B158" s="36"/>
      <c r="C158" s="224" t="s">
        <v>239</v>
      </c>
      <c r="D158" s="224" t="s">
        <v>140</v>
      </c>
      <c r="E158" s="225" t="s">
        <v>597</v>
      </c>
      <c r="F158" s="226" t="s">
        <v>598</v>
      </c>
      <c r="G158" s="227" t="s">
        <v>201</v>
      </c>
      <c r="H158" s="228">
        <v>472.60000000000002</v>
      </c>
      <c r="I158" s="229"/>
      <c r="J158" s="228">
        <f>ROUND(I158*H158,3)</f>
        <v>0</v>
      </c>
      <c r="K158" s="230"/>
      <c r="L158" s="41"/>
      <c r="M158" s="231" t="s">
        <v>1</v>
      </c>
      <c r="N158" s="232" t="s">
        <v>41</v>
      </c>
      <c r="O158" s="88"/>
      <c r="P158" s="233">
        <f>O158*H158</f>
        <v>0</v>
      </c>
      <c r="Q158" s="233">
        <v>0.33049000000000001</v>
      </c>
      <c r="R158" s="233">
        <f>Q158*H158</f>
        <v>156.18957400000002</v>
      </c>
      <c r="S158" s="233">
        <v>0</v>
      </c>
      <c r="T158" s="234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35" t="s">
        <v>144</v>
      </c>
      <c r="AT158" s="235" t="s">
        <v>140</v>
      </c>
      <c r="AU158" s="235" t="s">
        <v>87</v>
      </c>
      <c r="AY158" s="14" t="s">
        <v>138</v>
      </c>
      <c r="BE158" s="236">
        <f>IF(N158="základná",J158,0)</f>
        <v>0</v>
      </c>
      <c r="BF158" s="236">
        <f>IF(N158="znížená",J158,0)</f>
        <v>0</v>
      </c>
      <c r="BG158" s="236">
        <f>IF(N158="zákl. prenesená",J158,0)</f>
        <v>0</v>
      </c>
      <c r="BH158" s="236">
        <f>IF(N158="zníž. prenesená",J158,0)</f>
        <v>0</v>
      </c>
      <c r="BI158" s="236">
        <f>IF(N158="nulová",J158,0)</f>
        <v>0</v>
      </c>
      <c r="BJ158" s="14" t="s">
        <v>87</v>
      </c>
      <c r="BK158" s="237">
        <f>ROUND(I158*H158,3)</f>
        <v>0</v>
      </c>
      <c r="BL158" s="14" t="s">
        <v>144</v>
      </c>
      <c r="BM158" s="235" t="s">
        <v>765</v>
      </c>
    </row>
    <row r="159" s="2" customFormat="1" ht="24.15" customHeight="1">
      <c r="A159" s="35"/>
      <c r="B159" s="36"/>
      <c r="C159" s="224" t="s">
        <v>243</v>
      </c>
      <c r="D159" s="224" t="s">
        <v>140</v>
      </c>
      <c r="E159" s="225" t="s">
        <v>766</v>
      </c>
      <c r="F159" s="226" t="s">
        <v>767</v>
      </c>
      <c r="G159" s="227" t="s">
        <v>201</v>
      </c>
      <c r="H159" s="228">
        <v>92</v>
      </c>
      <c r="I159" s="229"/>
      <c r="J159" s="228">
        <f>ROUND(I159*H159,3)</f>
        <v>0</v>
      </c>
      <c r="K159" s="230"/>
      <c r="L159" s="41"/>
      <c r="M159" s="231" t="s">
        <v>1</v>
      </c>
      <c r="N159" s="232" t="s">
        <v>41</v>
      </c>
      <c r="O159" s="88"/>
      <c r="P159" s="233">
        <f>O159*H159</f>
        <v>0</v>
      </c>
      <c r="Q159" s="233">
        <v>0.33394000000000001</v>
      </c>
      <c r="R159" s="233">
        <f>Q159*H159</f>
        <v>30.722480000000001</v>
      </c>
      <c r="S159" s="233">
        <v>0</v>
      </c>
      <c r="T159" s="234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35" t="s">
        <v>144</v>
      </c>
      <c r="AT159" s="235" t="s">
        <v>140</v>
      </c>
      <c r="AU159" s="235" t="s">
        <v>87</v>
      </c>
      <c r="AY159" s="14" t="s">
        <v>138</v>
      </c>
      <c r="BE159" s="236">
        <f>IF(N159="základná",J159,0)</f>
        <v>0</v>
      </c>
      <c r="BF159" s="236">
        <f>IF(N159="znížená",J159,0)</f>
        <v>0</v>
      </c>
      <c r="BG159" s="236">
        <f>IF(N159="zákl. prenesená",J159,0)</f>
        <v>0</v>
      </c>
      <c r="BH159" s="236">
        <f>IF(N159="zníž. prenesená",J159,0)</f>
        <v>0</v>
      </c>
      <c r="BI159" s="236">
        <f>IF(N159="nulová",J159,0)</f>
        <v>0</v>
      </c>
      <c r="BJ159" s="14" t="s">
        <v>87</v>
      </c>
      <c r="BK159" s="237">
        <f>ROUND(I159*H159,3)</f>
        <v>0</v>
      </c>
      <c r="BL159" s="14" t="s">
        <v>144</v>
      </c>
      <c r="BM159" s="235" t="s">
        <v>768</v>
      </c>
    </row>
    <row r="160" s="2" customFormat="1" ht="24.15" customHeight="1">
      <c r="A160" s="35"/>
      <c r="B160" s="36"/>
      <c r="C160" s="224" t="s">
        <v>248</v>
      </c>
      <c r="D160" s="224" t="s">
        <v>140</v>
      </c>
      <c r="E160" s="225" t="s">
        <v>769</v>
      </c>
      <c r="F160" s="226" t="s">
        <v>770</v>
      </c>
      <c r="G160" s="227" t="s">
        <v>143</v>
      </c>
      <c r="H160" s="228">
        <v>22.100000000000001</v>
      </c>
      <c r="I160" s="229"/>
      <c r="J160" s="228">
        <f>ROUND(I160*H160,3)</f>
        <v>0</v>
      </c>
      <c r="K160" s="230"/>
      <c r="L160" s="41"/>
      <c r="M160" s="231" t="s">
        <v>1</v>
      </c>
      <c r="N160" s="232" t="s">
        <v>41</v>
      </c>
      <c r="O160" s="88"/>
      <c r="P160" s="233">
        <f>O160*H160</f>
        <v>0</v>
      </c>
      <c r="Q160" s="233">
        <v>1.7034</v>
      </c>
      <c r="R160" s="233">
        <f>Q160*H160</f>
        <v>37.645140000000005</v>
      </c>
      <c r="S160" s="233">
        <v>0</v>
      </c>
      <c r="T160" s="234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35" t="s">
        <v>144</v>
      </c>
      <c r="AT160" s="235" t="s">
        <v>140</v>
      </c>
      <c r="AU160" s="235" t="s">
        <v>87</v>
      </c>
      <c r="AY160" s="14" t="s">
        <v>138</v>
      </c>
      <c r="BE160" s="236">
        <f>IF(N160="základná",J160,0)</f>
        <v>0</v>
      </c>
      <c r="BF160" s="236">
        <f>IF(N160="znížená",J160,0)</f>
        <v>0</v>
      </c>
      <c r="BG160" s="236">
        <f>IF(N160="zákl. prenesená",J160,0)</f>
        <v>0</v>
      </c>
      <c r="BH160" s="236">
        <f>IF(N160="zníž. prenesená",J160,0)</f>
        <v>0</v>
      </c>
      <c r="BI160" s="236">
        <f>IF(N160="nulová",J160,0)</f>
        <v>0</v>
      </c>
      <c r="BJ160" s="14" t="s">
        <v>87</v>
      </c>
      <c r="BK160" s="237">
        <f>ROUND(I160*H160,3)</f>
        <v>0</v>
      </c>
      <c r="BL160" s="14" t="s">
        <v>144</v>
      </c>
      <c r="BM160" s="235" t="s">
        <v>771</v>
      </c>
    </row>
    <row r="161" s="2" customFormat="1" ht="24.15" customHeight="1">
      <c r="A161" s="35"/>
      <c r="B161" s="36"/>
      <c r="C161" s="224" t="s">
        <v>253</v>
      </c>
      <c r="D161" s="224" t="s">
        <v>140</v>
      </c>
      <c r="E161" s="225" t="s">
        <v>772</v>
      </c>
      <c r="F161" s="226" t="s">
        <v>773</v>
      </c>
      <c r="G161" s="227" t="s">
        <v>143</v>
      </c>
      <c r="H161" s="228">
        <v>21.760000000000002</v>
      </c>
      <c r="I161" s="229"/>
      <c r="J161" s="228">
        <f>ROUND(I161*H161,3)</f>
        <v>0</v>
      </c>
      <c r="K161" s="230"/>
      <c r="L161" s="41"/>
      <c r="M161" s="231" t="s">
        <v>1</v>
      </c>
      <c r="N161" s="232" t="s">
        <v>41</v>
      </c>
      <c r="O161" s="88"/>
      <c r="P161" s="233">
        <f>O161*H161</f>
        <v>0</v>
      </c>
      <c r="Q161" s="233">
        <v>2.64636</v>
      </c>
      <c r="R161" s="233">
        <f>Q161*H161</f>
        <v>57.584793600000005</v>
      </c>
      <c r="S161" s="233">
        <v>0</v>
      </c>
      <c r="T161" s="234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35" t="s">
        <v>144</v>
      </c>
      <c r="AT161" s="235" t="s">
        <v>140</v>
      </c>
      <c r="AU161" s="235" t="s">
        <v>87</v>
      </c>
      <c r="AY161" s="14" t="s">
        <v>138</v>
      </c>
      <c r="BE161" s="236">
        <f>IF(N161="základná",J161,0)</f>
        <v>0</v>
      </c>
      <c r="BF161" s="236">
        <f>IF(N161="znížená",J161,0)</f>
        <v>0</v>
      </c>
      <c r="BG161" s="236">
        <f>IF(N161="zákl. prenesená",J161,0)</f>
        <v>0</v>
      </c>
      <c r="BH161" s="236">
        <f>IF(N161="zníž. prenesená",J161,0)</f>
        <v>0</v>
      </c>
      <c r="BI161" s="236">
        <f>IF(N161="nulová",J161,0)</f>
        <v>0</v>
      </c>
      <c r="BJ161" s="14" t="s">
        <v>87</v>
      </c>
      <c r="BK161" s="237">
        <f>ROUND(I161*H161,3)</f>
        <v>0</v>
      </c>
      <c r="BL161" s="14" t="s">
        <v>144</v>
      </c>
      <c r="BM161" s="235" t="s">
        <v>774</v>
      </c>
    </row>
    <row r="162" s="2" customFormat="1" ht="37.8" customHeight="1">
      <c r="A162" s="35"/>
      <c r="B162" s="36"/>
      <c r="C162" s="224" t="s">
        <v>257</v>
      </c>
      <c r="D162" s="224" t="s">
        <v>140</v>
      </c>
      <c r="E162" s="225" t="s">
        <v>615</v>
      </c>
      <c r="F162" s="226" t="s">
        <v>616</v>
      </c>
      <c r="G162" s="227" t="s">
        <v>201</v>
      </c>
      <c r="H162" s="228">
        <v>92</v>
      </c>
      <c r="I162" s="229"/>
      <c r="J162" s="228">
        <f>ROUND(I162*H162,3)</f>
        <v>0</v>
      </c>
      <c r="K162" s="230"/>
      <c r="L162" s="41"/>
      <c r="M162" s="231" t="s">
        <v>1</v>
      </c>
      <c r="N162" s="232" t="s">
        <v>41</v>
      </c>
      <c r="O162" s="88"/>
      <c r="P162" s="233">
        <f>O162*H162</f>
        <v>0</v>
      </c>
      <c r="Q162" s="233">
        <v>0.90037999999999996</v>
      </c>
      <c r="R162" s="233">
        <f>Q162*H162</f>
        <v>82.834959999999995</v>
      </c>
      <c r="S162" s="233">
        <v>0</v>
      </c>
      <c r="T162" s="234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35" t="s">
        <v>144</v>
      </c>
      <c r="AT162" s="235" t="s">
        <v>140</v>
      </c>
      <c r="AU162" s="235" t="s">
        <v>87</v>
      </c>
      <c r="AY162" s="14" t="s">
        <v>138</v>
      </c>
      <c r="BE162" s="236">
        <f>IF(N162="základná",J162,0)</f>
        <v>0</v>
      </c>
      <c r="BF162" s="236">
        <f>IF(N162="znížená",J162,0)</f>
        <v>0</v>
      </c>
      <c r="BG162" s="236">
        <f>IF(N162="zákl. prenesená",J162,0)</f>
        <v>0</v>
      </c>
      <c r="BH162" s="236">
        <f>IF(N162="zníž. prenesená",J162,0)</f>
        <v>0</v>
      </c>
      <c r="BI162" s="236">
        <f>IF(N162="nulová",J162,0)</f>
        <v>0</v>
      </c>
      <c r="BJ162" s="14" t="s">
        <v>87</v>
      </c>
      <c r="BK162" s="237">
        <f>ROUND(I162*H162,3)</f>
        <v>0</v>
      </c>
      <c r="BL162" s="14" t="s">
        <v>144</v>
      </c>
      <c r="BM162" s="235" t="s">
        <v>775</v>
      </c>
    </row>
    <row r="163" s="12" customFormat="1" ht="22.8" customHeight="1">
      <c r="A163" s="12"/>
      <c r="B163" s="208"/>
      <c r="C163" s="209"/>
      <c r="D163" s="210" t="s">
        <v>74</v>
      </c>
      <c r="E163" s="222" t="s">
        <v>165</v>
      </c>
      <c r="F163" s="222" t="s">
        <v>618</v>
      </c>
      <c r="G163" s="209"/>
      <c r="H163" s="209"/>
      <c r="I163" s="212"/>
      <c r="J163" s="223">
        <f>BK163</f>
        <v>0</v>
      </c>
      <c r="K163" s="209"/>
      <c r="L163" s="214"/>
      <c r="M163" s="215"/>
      <c r="N163" s="216"/>
      <c r="O163" s="216"/>
      <c r="P163" s="217">
        <f>P164</f>
        <v>0</v>
      </c>
      <c r="Q163" s="216"/>
      <c r="R163" s="217">
        <f>R164</f>
        <v>1.1523000000000001</v>
      </c>
      <c r="S163" s="216"/>
      <c r="T163" s="218">
        <f>T164</f>
        <v>0</v>
      </c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R163" s="219" t="s">
        <v>81</v>
      </c>
      <c r="AT163" s="220" t="s">
        <v>74</v>
      </c>
      <c r="AU163" s="220" t="s">
        <v>81</v>
      </c>
      <c r="AY163" s="219" t="s">
        <v>138</v>
      </c>
      <c r="BK163" s="221">
        <f>BK164</f>
        <v>0</v>
      </c>
    </row>
    <row r="164" s="2" customFormat="1" ht="14.4" customHeight="1">
      <c r="A164" s="35"/>
      <c r="B164" s="36"/>
      <c r="C164" s="224" t="s">
        <v>261</v>
      </c>
      <c r="D164" s="224" t="s">
        <v>140</v>
      </c>
      <c r="E164" s="225" t="s">
        <v>776</v>
      </c>
      <c r="F164" s="226" t="s">
        <v>777</v>
      </c>
      <c r="G164" s="227" t="s">
        <v>251</v>
      </c>
      <c r="H164" s="228">
        <v>2</v>
      </c>
      <c r="I164" s="229"/>
      <c r="J164" s="228">
        <f>ROUND(I164*H164,3)</f>
        <v>0</v>
      </c>
      <c r="K164" s="230"/>
      <c r="L164" s="41"/>
      <c r="M164" s="231" t="s">
        <v>1</v>
      </c>
      <c r="N164" s="232" t="s">
        <v>41</v>
      </c>
      <c r="O164" s="88"/>
      <c r="P164" s="233">
        <f>O164*H164</f>
        <v>0</v>
      </c>
      <c r="Q164" s="233">
        <v>0.57615000000000005</v>
      </c>
      <c r="R164" s="233">
        <f>Q164*H164</f>
        <v>1.1523000000000001</v>
      </c>
      <c r="S164" s="233">
        <v>0</v>
      </c>
      <c r="T164" s="234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35" t="s">
        <v>144</v>
      </c>
      <c r="AT164" s="235" t="s">
        <v>140</v>
      </c>
      <c r="AU164" s="235" t="s">
        <v>87</v>
      </c>
      <c r="AY164" s="14" t="s">
        <v>138</v>
      </c>
      <c r="BE164" s="236">
        <f>IF(N164="základná",J164,0)</f>
        <v>0</v>
      </c>
      <c r="BF164" s="236">
        <f>IF(N164="znížená",J164,0)</f>
        <v>0</v>
      </c>
      <c r="BG164" s="236">
        <f>IF(N164="zákl. prenesená",J164,0)</f>
        <v>0</v>
      </c>
      <c r="BH164" s="236">
        <f>IF(N164="zníž. prenesená",J164,0)</f>
        <v>0</v>
      </c>
      <c r="BI164" s="236">
        <f>IF(N164="nulová",J164,0)</f>
        <v>0</v>
      </c>
      <c r="BJ164" s="14" t="s">
        <v>87</v>
      </c>
      <c r="BK164" s="237">
        <f>ROUND(I164*H164,3)</f>
        <v>0</v>
      </c>
      <c r="BL164" s="14" t="s">
        <v>144</v>
      </c>
      <c r="BM164" s="235" t="s">
        <v>778</v>
      </c>
    </row>
    <row r="165" s="12" customFormat="1" ht="22.8" customHeight="1">
      <c r="A165" s="12"/>
      <c r="B165" s="208"/>
      <c r="C165" s="209"/>
      <c r="D165" s="210" t="s">
        <v>74</v>
      </c>
      <c r="E165" s="222" t="s">
        <v>302</v>
      </c>
      <c r="F165" s="222" t="s">
        <v>303</v>
      </c>
      <c r="G165" s="209"/>
      <c r="H165" s="209"/>
      <c r="I165" s="212"/>
      <c r="J165" s="223">
        <f>BK165</f>
        <v>0</v>
      </c>
      <c r="K165" s="209"/>
      <c r="L165" s="214"/>
      <c r="M165" s="215"/>
      <c r="N165" s="216"/>
      <c r="O165" s="216"/>
      <c r="P165" s="217">
        <f>P166</f>
        <v>0</v>
      </c>
      <c r="Q165" s="216"/>
      <c r="R165" s="217">
        <f>R166</f>
        <v>0</v>
      </c>
      <c r="S165" s="216"/>
      <c r="T165" s="218">
        <f>T166</f>
        <v>0</v>
      </c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R165" s="219" t="s">
        <v>81</v>
      </c>
      <c r="AT165" s="220" t="s">
        <v>74</v>
      </c>
      <c r="AU165" s="220" t="s">
        <v>81</v>
      </c>
      <c r="AY165" s="219" t="s">
        <v>138</v>
      </c>
      <c r="BK165" s="221">
        <f>BK166</f>
        <v>0</v>
      </c>
    </row>
    <row r="166" s="2" customFormat="1" ht="24.15" customHeight="1">
      <c r="A166" s="35"/>
      <c r="B166" s="36"/>
      <c r="C166" s="224" t="s">
        <v>265</v>
      </c>
      <c r="D166" s="224" t="s">
        <v>140</v>
      </c>
      <c r="E166" s="225" t="s">
        <v>643</v>
      </c>
      <c r="F166" s="226" t="s">
        <v>644</v>
      </c>
      <c r="G166" s="227" t="s">
        <v>164</v>
      </c>
      <c r="H166" s="228">
        <v>611.42600000000004</v>
      </c>
      <c r="I166" s="229"/>
      <c r="J166" s="228">
        <f>ROUND(I166*H166,3)</f>
        <v>0</v>
      </c>
      <c r="K166" s="230"/>
      <c r="L166" s="41"/>
      <c r="M166" s="231" t="s">
        <v>1</v>
      </c>
      <c r="N166" s="232" t="s">
        <v>41</v>
      </c>
      <c r="O166" s="88"/>
      <c r="P166" s="233">
        <f>O166*H166</f>
        <v>0</v>
      </c>
      <c r="Q166" s="233">
        <v>0</v>
      </c>
      <c r="R166" s="233">
        <f>Q166*H166</f>
        <v>0</v>
      </c>
      <c r="S166" s="233">
        <v>0</v>
      </c>
      <c r="T166" s="234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35" t="s">
        <v>144</v>
      </c>
      <c r="AT166" s="235" t="s">
        <v>140</v>
      </c>
      <c r="AU166" s="235" t="s">
        <v>87</v>
      </c>
      <c r="AY166" s="14" t="s">
        <v>138</v>
      </c>
      <c r="BE166" s="236">
        <f>IF(N166="základná",J166,0)</f>
        <v>0</v>
      </c>
      <c r="BF166" s="236">
        <f>IF(N166="znížená",J166,0)</f>
        <v>0</v>
      </c>
      <c r="BG166" s="236">
        <f>IF(N166="zákl. prenesená",J166,0)</f>
        <v>0</v>
      </c>
      <c r="BH166" s="236">
        <f>IF(N166="zníž. prenesená",J166,0)</f>
        <v>0</v>
      </c>
      <c r="BI166" s="236">
        <f>IF(N166="nulová",J166,0)</f>
        <v>0</v>
      </c>
      <c r="BJ166" s="14" t="s">
        <v>87</v>
      </c>
      <c r="BK166" s="237">
        <f>ROUND(I166*H166,3)</f>
        <v>0</v>
      </c>
      <c r="BL166" s="14" t="s">
        <v>144</v>
      </c>
      <c r="BM166" s="235" t="s">
        <v>779</v>
      </c>
    </row>
    <row r="167" s="12" customFormat="1" ht="25.92" customHeight="1">
      <c r="A167" s="12"/>
      <c r="B167" s="208"/>
      <c r="C167" s="209"/>
      <c r="D167" s="210" t="s">
        <v>74</v>
      </c>
      <c r="E167" s="211" t="s">
        <v>449</v>
      </c>
      <c r="F167" s="211" t="s">
        <v>450</v>
      </c>
      <c r="G167" s="209"/>
      <c r="H167" s="209"/>
      <c r="I167" s="212"/>
      <c r="J167" s="213">
        <f>BK167</f>
        <v>0</v>
      </c>
      <c r="K167" s="209"/>
      <c r="L167" s="214"/>
      <c r="M167" s="215"/>
      <c r="N167" s="216"/>
      <c r="O167" s="216"/>
      <c r="P167" s="217">
        <f>P168</f>
        <v>0</v>
      </c>
      <c r="Q167" s="216"/>
      <c r="R167" s="217">
        <f>R168</f>
        <v>1.0680800000000001</v>
      </c>
      <c r="S167" s="216"/>
      <c r="T167" s="218">
        <f>T168</f>
        <v>0</v>
      </c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R167" s="219" t="s">
        <v>87</v>
      </c>
      <c r="AT167" s="220" t="s">
        <v>74</v>
      </c>
      <c r="AU167" s="220" t="s">
        <v>75</v>
      </c>
      <c r="AY167" s="219" t="s">
        <v>138</v>
      </c>
      <c r="BK167" s="221">
        <f>BK168</f>
        <v>0</v>
      </c>
    </row>
    <row r="168" s="12" customFormat="1" ht="22.8" customHeight="1">
      <c r="A168" s="12"/>
      <c r="B168" s="208"/>
      <c r="C168" s="209"/>
      <c r="D168" s="210" t="s">
        <v>74</v>
      </c>
      <c r="E168" s="222" t="s">
        <v>451</v>
      </c>
      <c r="F168" s="222" t="s">
        <v>452</v>
      </c>
      <c r="G168" s="209"/>
      <c r="H168" s="209"/>
      <c r="I168" s="212"/>
      <c r="J168" s="223">
        <f>BK168</f>
        <v>0</v>
      </c>
      <c r="K168" s="209"/>
      <c r="L168" s="214"/>
      <c r="M168" s="215"/>
      <c r="N168" s="216"/>
      <c r="O168" s="216"/>
      <c r="P168" s="217">
        <f>SUM(P169:P173)</f>
        <v>0</v>
      </c>
      <c r="Q168" s="216"/>
      <c r="R168" s="217">
        <f>SUM(R169:R173)</f>
        <v>1.0680800000000001</v>
      </c>
      <c r="S168" s="216"/>
      <c r="T168" s="218">
        <f>SUM(T169:T173)</f>
        <v>0</v>
      </c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R168" s="219" t="s">
        <v>87</v>
      </c>
      <c r="AT168" s="220" t="s">
        <v>74</v>
      </c>
      <c r="AU168" s="220" t="s">
        <v>81</v>
      </c>
      <c r="AY168" s="219" t="s">
        <v>138</v>
      </c>
      <c r="BK168" s="221">
        <f>SUM(BK169:BK173)</f>
        <v>0</v>
      </c>
    </row>
    <row r="169" s="2" customFormat="1" ht="24.15" customHeight="1">
      <c r="A169" s="35"/>
      <c r="B169" s="36"/>
      <c r="C169" s="224" t="s">
        <v>269</v>
      </c>
      <c r="D169" s="224" t="s">
        <v>140</v>
      </c>
      <c r="E169" s="225" t="s">
        <v>454</v>
      </c>
      <c r="F169" s="226" t="s">
        <v>455</v>
      </c>
      <c r="G169" s="227" t="s">
        <v>201</v>
      </c>
      <c r="H169" s="228">
        <v>104</v>
      </c>
      <c r="I169" s="229"/>
      <c r="J169" s="228">
        <f>ROUND(I169*H169,3)</f>
        <v>0</v>
      </c>
      <c r="K169" s="230"/>
      <c r="L169" s="41"/>
      <c r="M169" s="231" t="s">
        <v>1</v>
      </c>
      <c r="N169" s="232" t="s">
        <v>41</v>
      </c>
      <c r="O169" s="88"/>
      <c r="P169" s="233">
        <f>O169*H169</f>
        <v>0</v>
      </c>
      <c r="Q169" s="233">
        <v>0</v>
      </c>
      <c r="R169" s="233">
        <f>Q169*H169</f>
        <v>0</v>
      </c>
      <c r="S169" s="233">
        <v>0</v>
      </c>
      <c r="T169" s="234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35" t="s">
        <v>203</v>
      </c>
      <c r="AT169" s="235" t="s">
        <v>140</v>
      </c>
      <c r="AU169" s="235" t="s">
        <v>87</v>
      </c>
      <c r="AY169" s="14" t="s">
        <v>138</v>
      </c>
      <c r="BE169" s="236">
        <f>IF(N169="základná",J169,0)</f>
        <v>0</v>
      </c>
      <c r="BF169" s="236">
        <f>IF(N169="znížená",J169,0)</f>
        <v>0</v>
      </c>
      <c r="BG169" s="236">
        <f>IF(N169="zákl. prenesená",J169,0)</f>
        <v>0</v>
      </c>
      <c r="BH169" s="236">
        <f>IF(N169="zníž. prenesená",J169,0)</f>
        <v>0</v>
      </c>
      <c r="BI169" s="236">
        <f>IF(N169="nulová",J169,0)</f>
        <v>0</v>
      </c>
      <c r="BJ169" s="14" t="s">
        <v>87</v>
      </c>
      <c r="BK169" s="237">
        <f>ROUND(I169*H169,3)</f>
        <v>0</v>
      </c>
      <c r="BL169" s="14" t="s">
        <v>203</v>
      </c>
      <c r="BM169" s="235" t="s">
        <v>780</v>
      </c>
    </row>
    <row r="170" s="2" customFormat="1" ht="14.4" customHeight="1">
      <c r="A170" s="35"/>
      <c r="B170" s="36"/>
      <c r="C170" s="238" t="s">
        <v>273</v>
      </c>
      <c r="D170" s="238" t="s">
        <v>161</v>
      </c>
      <c r="E170" s="239" t="s">
        <v>781</v>
      </c>
      <c r="F170" s="240" t="s">
        <v>782</v>
      </c>
      <c r="G170" s="241" t="s">
        <v>164</v>
      </c>
      <c r="H170" s="242">
        <v>0.024</v>
      </c>
      <c r="I170" s="243"/>
      <c r="J170" s="242">
        <f>ROUND(I170*H170,3)</f>
        <v>0</v>
      </c>
      <c r="K170" s="244"/>
      <c r="L170" s="245"/>
      <c r="M170" s="246" t="s">
        <v>1</v>
      </c>
      <c r="N170" s="247" t="s">
        <v>41</v>
      </c>
      <c r="O170" s="88"/>
      <c r="P170" s="233">
        <f>O170*H170</f>
        <v>0</v>
      </c>
      <c r="Q170" s="233">
        <v>1</v>
      </c>
      <c r="R170" s="233">
        <f>Q170*H170</f>
        <v>0.024</v>
      </c>
      <c r="S170" s="233">
        <v>0</v>
      </c>
      <c r="T170" s="234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35" t="s">
        <v>269</v>
      </c>
      <c r="AT170" s="235" t="s">
        <v>161</v>
      </c>
      <c r="AU170" s="235" t="s">
        <v>87</v>
      </c>
      <c r="AY170" s="14" t="s">
        <v>138</v>
      </c>
      <c r="BE170" s="236">
        <f>IF(N170="základná",J170,0)</f>
        <v>0</v>
      </c>
      <c r="BF170" s="236">
        <f>IF(N170="znížená",J170,0)</f>
        <v>0</v>
      </c>
      <c r="BG170" s="236">
        <f>IF(N170="zákl. prenesená",J170,0)</f>
        <v>0</v>
      </c>
      <c r="BH170" s="236">
        <f>IF(N170="zníž. prenesená",J170,0)</f>
        <v>0</v>
      </c>
      <c r="BI170" s="236">
        <f>IF(N170="nulová",J170,0)</f>
        <v>0</v>
      </c>
      <c r="BJ170" s="14" t="s">
        <v>87</v>
      </c>
      <c r="BK170" s="237">
        <f>ROUND(I170*H170,3)</f>
        <v>0</v>
      </c>
      <c r="BL170" s="14" t="s">
        <v>203</v>
      </c>
      <c r="BM170" s="235" t="s">
        <v>783</v>
      </c>
    </row>
    <row r="171" s="2" customFormat="1" ht="14.4" customHeight="1">
      <c r="A171" s="35"/>
      <c r="B171" s="36"/>
      <c r="C171" s="224" t="s">
        <v>277</v>
      </c>
      <c r="D171" s="224" t="s">
        <v>140</v>
      </c>
      <c r="E171" s="225" t="s">
        <v>784</v>
      </c>
      <c r="F171" s="226" t="s">
        <v>785</v>
      </c>
      <c r="G171" s="227" t="s">
        <v>201</v>
      </c>
      <c r="H171" s="228">
        <v>120</v>
      </c>
      <c r="I171" s="229"/>
      <c r="J171" s="228">
        <f>ROUND(I171*H171,3)</f>
        <v>0</v>
      </c>
      <c r="K171" s="230"/>
      <c r="L171" s="41"/>
      <c r="M171" s="231" t="s">
        <v>1</v>
      </c>
      <c r="N171" s="232" t="s">
        <v>41</v>
      </c>
      <c r="O171" s="88"/>
      <c r="P171" s="233">
        <f>O171*H171</f>
        <v>0</v>
      </c>
      <c r="Q171" s="233">
        <v>0.0053</v>
      </c>
      <c r="R171" s="233">
        <f>Q171*H171</f>
        <v>0.63600000000000001</v>
      </c>
      <c r="S171" s="233">
        <v>0</v>
      </c>
      <c r="T171" s="234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35" t="s">
        <v>203</v>
      </c>
      <c r="AT171" s="235" t="s">
        <v>140</v>
      </c>
      <c r="AU171" s="235" t="s">
        <v>87</v>
      </c>
      <c r="AY171" s="14" t="s">
        <v>138</v>
      </c>
      <c r="BE171" s="236">
        <f>IF(N171="základná",J171,0)</f>
        <v>0</v>
      </c>
      <c r="BF171" s="236">
        <f>IF(N171="znížená",J171,0)</f>
        <v>0</v>
      </c>
      <c r="BG171" s="236">
        <f>IF(N171="zákl. prenesená",J171,0)</f>
        <v>0</v>
      </c>
      <c r="BH171" s="236">
        <f>IF(N171="zníž. prenesená",J171,0)</f>
        <v>0</v>
      </c>
      <c r="BI171" s="236">
        <f>IF(N171="nulová",J171,0)</f>
        <v>0</v>
      </c>
      <c r="BJ171" s="14" t="s">
        <v>87</v>
      </c>
      <c r="BK171" s="237">
        <f>ROUND(I171*H171,3)</f>
        <v>0</v>
      </c>
      <c r="BL171" s="14" t="s">
        <v>203</v>
      </c>
      <c r="BM171" s="235" t="s">
        <v>786</v>
      </c>
    </row>
    <row r="172" s="2" customFormat="1" ht="24.15" customHeight="1">
      <c r="A172" s="35"/>
      <c r="B172" s="36"/>
      <c r="C172" s="224" t="s">
        <v>281</v>
      </c>
      <c r="D172" s="224" t="s">
        <v>140</v>
      </c>
      <c r="E172" s="225" t="s">
        <v>648</v>
      </c>
      <c r="F172" s="226" t="s">
        <v>649</v>
      </c>
      <c r="G172" s="227" t="s">
        <v>201</v>
      </c>
      <c r="H172" s="228">
        <v>208</v>
      </c>
      <c r="I172" s="229"/>
      <c r="J172" s="228">
        <f>ROUND(I172*H172,3)</f>
        <v>0</v>
      </c>
      <c r="K172" s="230"/>
      <c r="L172" s="41"/>
      <c r="M172" s="231" t="s">
        <v>1</v>
      </c>
      <c r="N172" s="232" t="s">
        <v>41</v>
      </c>
      <c r="O172" s="88"/>
      <c r="P172" s="233">
        <f>O172*H172</f>
        <v>0</v>
      </c>
      <c r="Q172" s="233">
        <v>0.00025999999999999998</v>
      </c>
      <c r="R172" s="233">
        <f>Q172*H172</f>
        <v>0.054079999999999996</v>
      </c>
      <c r="S172" s="233">
        <v>0</v>
      </c>
      <c r="T172" s="234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35" t="s">
        <v>203</v>
      </c>
      <c r="AT172" s="235" t="s">
        <v>140</v>
      </c>
      <c r="AU172" s="235" t="s">
        <v>87</v>
      </c>
      <c r="AY172" s="14" t="s">
        <v>138</v>
      </c>
      <c r="BE172" s="236">
        <f>IF(N172="základná",J172,0)</f>
        <v>0</v>
      </c>
      <c r="BF172" s="236">
        <f>IF(N172="znížená",J172,0)</f>
        <v>0</v>
      </c>
      <c r="BG172" s="236">
        <f>IF(N172="zákl. prenesená",J172,0)</f>
        <v>0</v>
      </c>
      <c r="BH172" s="236">
        <f>IF(N172="zníž. prenesená",J172,0)</f>
        <v>0</v>
      </c>
      <c r="BI172" s="236">
        <f>IF(N172="nulová",J172,0)</f>
        <v>0</v>
      </c>
      <c r="BJ172" s="14" t="s">
        <v>87</v>
      </c>
      <c r="BK172" s="237">
        <f>ROUND(I172*H172,3)</f>
        <v>0</v>
      </c>
      <c r="BL172" s="14" t="s">
        <v>203</v>
      </c>
      <c r="BM172" s="235" t="s">
        <v>787</v>
      </c>
    </row>
    <row r="173" s="2" customFormat="1" ht="14.4" customHeight="1">
      <c r="A173" s="35"/>
      <c r="B173" s="36"/>
      <c r="C173" s="238" t="s">
        <v>286</v>
      </c>
      <c r="D173" s="238" t="s">
        <v>161</v>
      </c>
      <c r="E173" s="239" t="s">
        <v>651</v>
      </c>
      <c r="F173" s="240" t="s">
        <v>652</v>
      </c>
      <c r="G173" s="241" t="s">
        <v>164</v>
      </c>
      <c r="H173" s="242">
        <v>0.35399999999999998</v>
      </c>
      <c r="I173" s="243"/>
      <c r="J173" s="242">
        <f>ROUND(I173*H173,3)</f>
        <v>0</v>
      </c>
      <c r="K173" s="244"/>
      <c r="L173" s="245"/>
      <c r="M173" s="246" t="s">
        <v>1</v>
      </c>
      <c r="N173" s="247" t="s">
        <v>41</v>
      </c>
      <c r="O173" s="88"/>
      <c r="P173" s="233">
        <f>O173*H173</f>
        <v>0</v>
      </c>
      <c r="Q173" s="233">
        <v>1</v>
      </c>
      <c r="R173" s="233">
        <f>Q173*H173</f>
        <v>0.35399999999999998</v>
      </c>
      <c r="S173" s="233">
        <v>0</v>
      </c>
      <c r="T173" s="234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35" t="s">
        <v>269</v>
      </c>
      <c r="AT173" s="235" t="s">
        <v>161</v>
      </c>
      <c r="AU173" s="235" t="s">
        <v>87</v>
      </c>
      <c r="AY173" s="14" t="s">
        <v>138</v>
      </c>
      <c r="BE173" s="236">
        <f>IF(N173="základná",J173,0)</f>
        <v>0</v>
      </c>
      <c r="BF173" s="236">
        <f>IF(N173="znížená",J173,0)</f>
        <v>0</v>
      </c>
      <c r="BG173" s="236">
        <f>IF(N173="zákl. prenesená",J173,0)</f>
        <v>0</v>
      </c>
      <c r="BH173" s="236">
        <f>IF(N173="zníž. prenesená",J173,0)</f>
        <v>0</v>
      </c>
      <c r="BI173" s="236">
        <f>IF(N173="nulová",J173,0)</f>
        <v>0</v>
      </c>
      <c r="BJ173" s="14" t="s">
        <v>87</v>
      </c>
      <c r="BK173" s="237">
        <f>ROUND(I173*H173,3)</f>
        <v>0</v>
      </c>
      <c r="BL173" s="14" t="s">
        <v>203</v>
      </c>
      <c r="BM173" s="235" t="s">
        <v>788</v>
      </c>
    </row>
    <row r="174" s="12" customFormat="1" ht="25.92" customHeight="1">
      <c r="A174" s="12"/>
      <c r="B174" s="208"/>
      <c r="C174" s="209"/>
      <c r="D174" s="210" t="s">
        <v>74</v>
      </c>
      <c r="E174" s="211" t="s">
        <v>308</v>
      </c>
      <c r="F174" s="211" t="s">
        <v>309</v>
      </c>
      <c r="G174" s="209"/>
      <c r="H174" s="209"/>
      <c r="I174" s="212"/>
      <c r="J174" s="213">
        <f>BK174</f>
        <v>0</v>
      </c>
      <c r="K174" s="209"/>
      <c r="L174" s="214"/>
      <c r="M174" s="215"/>
      <c r="N174" s="216"/>
      <c r="O174" s="216"/>
      <c r="P174" s="217">
        <f>P175+P178</f>
        <v>0</v>
      </c>
      <c r="Q174" s="216"/>
      <c r="R174" s="217">
        <f>R175+R178</f>
        <v>0</v>
      </c>
      <c r="S174" s="216"/>
      <c r="T174" s="218">
        <f>T175+T178</f>
        <v>0</v>
      </c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R174" s="219" t="s">
        <v>156</v>
      </c>
      <c r="AT174" s="220" t="s">
        <v>74</v>
      </c>
      <c r="AU174" s="220" t="s">
        <v>75</v>
      </c>
      <c r="AY174" s="219" t="s">
        <v>138</v>
      </c>
      <c r="BK174" s="221">
        <f>BK175+BK178</f>
        <v>0</v>
      </c>
    </row>
    <row r="175" s="12" customFormat="1" ht="22.8" customHeight="1">
      <c r="A175" s="12"/>
      <c r="B175" s="208"/>
      <c r="C175" s="209"/>
      <c r="D175" s="210" t="s">
        <v>74</v>
      </c>
      <c r="E175" s="222" t="s">
        <v>310</v>
      </c>
      <c r="F175" s="222" t="s">
        <v>311</v>
      </c>
      <c r="G175" s="209"/>
      <c r="H175" s="209"/>
      <c r="I175" s="212"/>
      <c r="J175" s="223">
        <f>BK175</f>
        <v>0</v>
      </c>
      <c r="K175" s="209"/>
      <c r="L175" s="214"/>
      <c r="M175" s="215"/>
      <c r="N175" s="216"/>
      <c r="O175" s="216"/>
      <c r="P175" s="217">
        <f>SUM(P176:P177)</f>
        <v>0</v>
      </c>
      <c r="Q175" s="216"/>
      <c r="R175" s="217">
        <f>SUM(R176:R177)</f>
        <v>0</v>
      </c>
      <c r="S175" s="216"/>
      <c r="T175" s="218">
        <f>SUM(T176:T177)</f>
        <v>0</v>
      </c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R175" s="219" t="s">
        <v>156</v>
      </c>
      <c r="AT175" s="220" t="s">
        <v>74</v>
      </c>
      <c r="AU175" s="220" t="s">
        <v>81</v>
      </c>
      <c r="AY175" s="219" t="s">
        <v>138</v>
      </c>
      <c r="BK175" s="221">
        <f>SUM(BK176:BK177)</f>
        <v>0</v>
      </c>
    </row>
    <row r="176" s="2" customFormat="1" ht="24.15" customHeight="1">
      <c r="A176" s="35"/>
      <c r="B176" s="36"/>
      <c r="C176" s="224" t="s">
        <v>290</v>
      </c>
      <c r="D176" s="224" t="s">
        <v>140</v>
      </c>
      <c r="E176" s="225" t="s">
        <v>313</v>
      </c>
      <c r="F176" s="226" t="s">
        <v>314</v>
      </c>
      <c r="G176" s="227" t="s">
        <v>315</v>
      </c>
      <c r="H176" s="228">
        <v>1</v>
      </c>
      <c r="I176" s="229"/>
      <c r="J176" s="228">
        <f>ROUND(I176*H176,3)</f>
        <v>0</v>
      </c>
      <c r="K176" s="230"/>
      <c r="L176" s="41"/>
      <c r="M176" s="231" t="s">
        <v>1</v>
      </c>
      <c r="N176" s="232" t="s">
        <v>41</v>
      </c>
      <c r="O176" s="88"/>
      <c r="P176" s="233">
        <f>O176*H176</f>
        <v>0</v>
      </c>
      <c r="Q176" s="233">
        <v>0</v>
      </c>
      <c r="R176" s="233">
        <f>Q176*H176</f>
        <v>0</v>
      </c>
      <c r="S176" s="233">
        <v>0</v>
      </c>
      <c r="T176" s="234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35" t="s">
        <v>316</v>
      </c>
      <c r="AT176" s="235" t="s">
        <v>140</v>
      </c>
      <c r="AU176" s="235" t="s">
        <v>87</v>
      </c>
      <c r="AY176" s="14" t="s">
        <v>138</v>
      </c>
      <c r="BE176" s="236">
        <f>IF(N176="základná",J176,0)</f>
        <v>0</v>
      </c>
      <c r="BF176" s="236">
        <f>IF(N176="znížená",J176,0)</f>
        <v>0</v>
      </c>
      <c r="BG176" s="236">
        <f>IF(N176="zákl. prenesená",J176,0)</f>
        <v>0</v>
      </c>
      <c r="BH176" s="236">
        <f>IF(N176="zníž. prenesená",J176,0)</f>
        <v>0</v>
      </c>
      <c r="BI176" s="236">
        <f>IF(N176="nulová",J176,0)</f>
        <v>0</v>
      </c>
      <c r="BJ176" s="14" t="s">
        <v>87</v>
      </c>
      <c r="BK176" s="237">
        <f>ROUND(I176*H176,3)</f>
        <v>0</v>
      </c>
      <c r="BL176" s="14" t="s">
        <v>316</v>
      </c>
      <c r="BM176" s="235" t="s">
        <v>789</v>
      </c>
    </row>
    <row r="177" s="2" customFormat="1" ht="24.15" customHeight="1">
      <c r="A177" s="35"/>
      <c r="B177" s="36"/>
      <c r="C177" s="224" t="s">
        <v>294</v>
      </c>
      <c r="D177" s="224" t="s">
        <v>140</v>
      </c>
      <c r="E177" s="225" t="s">
        <v>319</v>
      </c>
      <c r="F177" s="226" t="s">
        <v>320</v>
      </c>
      <c r="G177" s="227" t="s">
        <v>315</v>
      </c>
      <c r="H177" s="228">
        <v>1</v>
      </c>
      <c r="I177" s="229"/>
      <c r="J177" s="228">
        <f>ROUND(I177*H177,3)</f>
        <v>0</v>
      </c>
      <c r="K177" s="230"/>
      <c r="L177" s="41"/>
      <c r="M177" s="231" t="s">
        <v>1</v>
      </c>
      <c r="N177" s="232" t="s">
        <v>41</v>
      </c>
      <c r="O177" s="88"/>
      <c r="P177" s="233">
        <f>O177*H177</f>
        <v>0</v>
      </c>
      <c r="Q177" s="233">
        <v>0</v>
      </c>
      <c r="R177" s="233">
        <f>Q177*H177</f>
        <v>0</v>
      </c>
      <c r="S177" s="233">
        <v>0</v>
      </c>
      <c r="T177" s="234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35" t="s">
        <v>316</v>
      </c>
      <c r="AT177" s="235" t="s">
        <v>140</v>
      </c>
      <c r="AU177" s="235" t="s">
        <v>87</v>
      </c>
      <c r="AY177" s="14" t="s">
        <v>138</v>
      </c>
      <c r="BE177" s="236">
        <f>IF(N177="základná",J177,0)</f>
        <v>0</v>
      </c>
      <c r="BF177" s="236">
        <f>IF(N177="znížená",J177,0)</f>
        <v>0</v>
      </c>
      <c r="BG177" s="236">
        <f>IF(N177="zákl. prenesená",J177,0)</f>
        <v>0</v>
      </c>
      <c r="BH177" s="236">
        <f>IF(N177="zníž. prenesená",J177,0)</f>
        <v>0</v>
      </c>
      <c r="BI177" s="236">
        <f>IF(N177="nulová",J177,0)</f>
        <v>0</v>
      </c>
      <c r="BJ177" s="14" t="s">
        <v>87</v>
      </c>
      <c r="BK177" s="237">
        <f>ROUND(I177*H177,3)</f>
        <v>0</v>
      </c>
      <c r="BL177" s="14" t="s">
        <v>316</v>
      </c>
      <c r="BM177" s="235" t="s">
        <v>790</v>
      </c>
    </row>
    <row r="178" s="12" customFormat="1" ht="22.8" customHeight="1">
      <c r="A178" s="12"/>
      <c r="B178" s="208"/>
      <c r="C178" s="209"/>
      <c r="D178" s="210" t="s">
        <v>74</v>
      </c>
      <c r="E178" s="222" t="s">
        <v>322</v>
      </c>
      <c r="F178" s="222" t="s">
        <v>323</v>
      </c>
      <c r="G178" s="209"/>
      <c r="H178" s="209"/>
      <c r="I178" s="212"/>
      <c r="J178" s="223">
        <f>BK178</f>
        <v>0</v>
      </c>
      <c r="K178" s="209"/>
      <c r="L178" s="214"/>
      <c r="M178" s="215"/>
      <c r="N178" s="216"/>
      <c r="O178" s="216"/>
      <c r="P178" s="217">
        <f>SUM(P179:P180)</f>
        <v>0</v>
      </c>
      <c r="Q178" s="216"/>
      <c r="R178" s="217">
        <f>SUM(R179:R180)</f>
        <v>0</v>
      </c>
      <c r="S178" s="216"/>
      <c r="T178" s="218">
        <f>SUM(T179:T180)</f>
        <v>0</v>
      </c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R178" s="219" t="s">
        <v>156</v>
      </c>
      <c r="AT178" s="220" t="s">
        <v>74</v>
      </c>
      <c r="AU178" s="220" t="s">
        <v>81</v>
      </c>
      <c r="AY178" s="219" t="s">
        <v>138</v>
      </c>
      <c r="BK178" s="221">
        <f>SUM(BK179:BK180)</f>
        <v>0</v>
      </c>
    </row>
    <row r="179" s="2" customFormat="1" ht="37.8" customHeight="1">
      <c r="A179" s="35"/>
      <c r="B179" s="36"/>
      <c r="C179" s="224" t="s">
        <v>298</v>
      </c>
      <c r="D179" s="224" t="s">
        <v>140</v>
      </c>
      <c r="E179" s="225" t="s">
        <v>325</v>
      </c>
      <c r="F179" s="226" t="s">
        <v>326</v>
      </c>
      <c r="G179" s="227" t="s">
        <v>315</v>
      </c>
      <c r="H179" s="228">
        <v>1</v>
      </c>
      <c r="I179" s="229"/>
      <c r="J179" s="228">
        <f>ROUND(I179*H179,3)</f>
        <v>0</v>
      </c>
      <c r="K179" s="230"/>
      <c r="L179" s="41"/>
      <c r="M179" s="231" t="s">
        <v>1</v>
      </c>
      <c r="N179" s="232" t="s">
        <v>41</v>
      </c>
      <c r="O179" s="88"/>
      <c r="P179" s="233">
        <f>O179*H179</f>
        <v>0</v>
      </c>
      <c r="Q179" s="233">
        <v>0</v>
      </c>
      <c r="R179" s="233">
        <f>Q179*H179</f>
        <v>0</v>
      </c>
      <c r="S179" s="233">
        <v>0</v>
      </c>
      <c r="T179" s="234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35" t="s">
        <v>316</v>
      </c>
      <c r="AT179" s="235" t="s">
        <v>140</v>
      </c>
      <c r="AU179" s="235" t="s">
        <v>87</v>
      </c>
      <c r="AY179" s="14" t="s">
        <v>138</v>
      </c>
      <c r="BE179" s="236">
        <f>IF(N179="základná",J179,0)</f>
        <v>0</v>
      </c>
      <c r="BF179" s="236">
        <f>IF(N179="znížená",J179,0)</f>
        <v>0</v>
      </c>
      <c r="BG179" s="236">
        <f>IF(N179="zákl. prenesená",J179,0)</f>
        <v>0</v>
      </c>
      <c r="BH179" s="236">
        <f>IF(N179="zníž. prenesená",J179,0)</f>
        <v>0</v>
      </c>
      <c r="BI179" s="236">
        <f>IF(N179="nulová",J179,0)</f>
        <v>0</v>
      </c>
      <c r="BJ179" s="14" t="s">
        <v>87</v>
      </c>
      <c r="BK179" s="237">
        <f>ROUND(I179*H179,3)</f>
        <v>0</v>
      </c>
      <c r="BL179" s="14" t="s">
        <v>316</v>
      </c>
      <c r="BM179" s="235" t="s">
        <v>791</v>
      </c>
    </row>
    <row r="180" s="2" customFormat="1" ht="37.8" customHeight="1">
      <c r="A180" s="35"/>
      <c r="B180" s="36"/>
      <c r="C180" s="224" t="s">
        <v>304</v>
      </c>
      <c r="D180" s="224" t="s">
        <v>140</v>
      </c>
      <c r="E180" s="225" t="s">
        <v>329</v>
      </c>
      <c r="F180" s="226" t="s">
        <v>330</v>
      </c>
      <c r="G180" s="227" t="s">
        <v>315</v>
      </c>
      <c r="H180" s="228">
        <v>1</v>
      </c>
      <c r="I180" s="229"/>
      <c r="J180" s="228">
        <f>ROUND(I180*H180,3)</f>
        <v>0</v>
      </c>
      <c r="K180" s="230"/>
      <c r="L180" s="41"/>
      <c r="M180" s="248" t="s">
        <v>1</v>
      </c>
      <c r="N180" s="249" t="s">
        <v>41</v>
      </c>
      <c r="O180" s="250"/>
      <c r="P180" s="251">
        <f>O180*H180</f>
        <v>0</v>
      </c>
      <c r="Q180" s="251">
        <v>0</v>
      </c>
      <c r="R180" s="251">
        <f>Q180*H180</f>
        <v>0</v>
      </c>
      <c r="S180" s="251">
        <v>0</v>
      </c>
      <c r="T180" s="252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35" t="s">
        <v>316</v>
      </c>
      <c r="AT180" s="235" t="s">
        <v>140</v>
      </c>
      <c r="AU180" s="235" t="s">
        <v>87</v>
      </c>
      <c r="AY180" s="14" t="s">
        <v>138</v>
      </c>
      <c r="BE180" s="236">
        <f>IF(N180="základná",J180,0)</f>
        <v>0</v>
      </c>
      <c r="BF180" s="236">
        <f>IF(N180="znížená",J180,0)</f>
        <v>0</v>
      </c>
      <c r="BG180" s="236">
        <f>IF(N180="zákl. prenesená",J180,0)</f>
        <v>0</v>
      </c>
      <c r="BH180" s="236">
        <f>IF(N180="zníž. prenesená",J180,0)</f>
        <v>0</v>
      </c>
      <c r="BI180" s="236">
        <f>IF(N180="nulová",J180,0)</f>
        <v>0</v>
      </c>
      <c r="BJ180" s="14" t="s">
        <v>87</v>
      </c>
      <c r="BK180" s="237">
        <f>ROUND(I180*H180,3)</f>
        <v>0</v>
      </c>
      <c r="BL180" s="14" t="s">
        <v>316</v>
      </c>
      <c r="BM180" s="235" t="s">
        <v>792</v>
      </c>
    </row>
    <row r="181" s="2" customFormat="1" ht="6.96" customHeight="1">
      <c r="A181" s="35"/>
      <c r="B181" s="63"/>
      <c r="C181" s="64"/>
      <c r="D181" s="64"/>
      <c r="E181" s="64"/>
      <c r="F181" s="64"/>
      <c r="G181" s="64"/>
      <c r="H181" s="64"/>
      <c r="I181" s="64"/>
      <c r="J181" s="64"/>
      <c r="K181" s="64"/>
      <c r="L181" s="41"/>
      <c r="M181" s="35"/>
      <c r="O181" s="35"/>
      <c r="P181" s="35"/>
      <c r="Q181" s="35"/>
      <c r="R181" s="35"/>
      <c r="S181" s="35"/>
      <c r="T181" s="35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</row>
  </sheetData>
  <sheetProtection sheet="1" autoFilter="0" formatColumns="0" formatRows="0" objects="1" scenarios="1" spinCount="100000" saltValue="tVdXwMbNLAqAeFZ0vAdqcGPphM/LEYOw2FNBcGYCCWbYRrriW+pYTHVjWGGPa+AL4mANFE2N8/wW9MY2ShNS2w==" hashValue="L3hlXaWPrKl8g15kV1m/GtmjaFxBvn+4rDk2D9NTTw1212Rmk7/qCLCT5OehhKmKIBrfoTMinvbkFCi6aaX6bQ==" algorithmName="SHA-512" password="CC35"/>
  <autoFilter ref="C127:K180"/>
  <mergeCells count="9">
    <mergeCell ref="E7:H7"/>
    <mergeCell ref="E9:H9"/>
    <mergeCell ref="E18:H18"/>
    <mergeCell ref="E27:H27"/>
    <mergeCell ref="E85:H85"/>
    <mergeCell ref="E87:H87"/>
    <mergeCell ref="E118:H118"/>
    <mergeCell ref="E120:H12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DESKTOP-2OLC6KV\Michal Macura</dc:creator>
  <cp:lastModifiedBy>DESKTOP-2OLC6KV\Michal Macura</cp:lastModifiedBy>
  <dcterms:created xsi:type="dcterms:W3CDTF">2020-10-26T10:54:13Z</dcterms:created>
  <dcterms:modified xsi:type="dcterms:W3CDTF">2020-10-26T10:54:28Z</dcterms:modified>
</cp:coreProperties>
</file>